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C:\Users\ca00261\Desktop\"/>
    </mc:Choice>
  </mc:AlternateContent>
  <bookViews>
    <workbookView xWindow="0" yWindow="0" windowWidth="23070" windowHeight="13560"/>
  </bookViews>
  <sheets>
    <sheet name="table12a" sheetId="1" r:id="rId1"/>
  </sheets>
  <externalReferences>
    <externalReference r:id="rId2"/>
  </externalReferences>
  <definedNames>
    <definedName name="_xlnm.Print_Area" localSheetId="0">table12a!$A$11:$O$140</definedName>
    <definedName name="_xlnm.Print_Titles" localSheetId="0">table12a!$1:$10</definedName>
  </definedNames>
  <calcPr calcId="152511"/>
</workbook>
</file>

<file path=xl/calcChain.xml><?xml version="1.0" encoding="utf-8"?>
<calcChain xmlns="http://schemas.openxmlformats.org/spreadsheetml/2006/main">
  <c r="O131" i="1" l="1"/>
  <c r="O130" i="1"/>
  <c r="O129" i="1"/>
  <c r="O128" i="1"/>
  <c r="O127" i="1"/>
  <c r="O126" i="1"/>
  <c r="O125" i="1"/>
  <c r="O124" i="1"/>
  <c r="O123" i="1"/>
  <c r="O122" i="1"/>
  <c r="O121" i="1"/>
  <c r="O120" i="1"/>
  <c r="O119" i="1"/>
  <c r="O118" i="1"/>
  <c r="O117" i="1"/>
  <c r="O116" i="1"/>
  <c r="O115" i="1"/>
  <c r="O114" i="1"/>
  <c r="O113" i="1"/>
  <c r="O112" i="1"/>
  <c r="O111" i="1"/>
  <c r="O110" i="1"/>
  <c r="O109" i="1"/>
  <c r="O108" i="1"/>
  <c r="O107" i="1"/>
  <c r="O106" i="1"/>
  <c r="O105" i="1"/>
  <c r="O104" i="1"/>
  <c r="O103" i="1"/>
  <c r="O102" i="1"/>
  <c r="O101" i="1"/>
  <c r="O100" i="1"/>
  <c r="O99" i="1"/>
  <c r="O98" i="1"/>
  <c r="O97" i="1"/>
  <c r="O96" i="1"/>
  <c r="O95" i="1"/>
  <c r="O94" i="1"/>
  <c r="O93" i="1"/>
  <c r="O92" i="1"/>
  <c r="O91" i="1"/>
  <c r="O90" i="1"/>
  <c r="O89" i="1"/>
  <c r="O88" i="1"/>
  <c r="O87" i="1"/>
  <c r="O86" i="1"/>
  <c r="O85" i="1"/>
  <c r="O84" i="1"/>
  <c r="O83" i="1"/>
  <c r="O82" i="1"/>
  <c r="O81" i="1"/>
  <c r="O80" i="1"/>
  <c r="O79" i="1"/>
  <c r="O78" i="1"/>
  <c r="O77" i="1"/>
  <c r="O76" i="1"/>
  <c r="O75" i="1"/>
  <c r="O74" i="1"/>
  <c r="O73" i="1"/>
  <c r="O72" i="1"/>
  <c r="O71" i="1"/>
  <c r="O70" i="1"/>
  <c r="O69" i="1"/>
  <c r="O68" i="1"/>
  <c r="O67" i="1"/>
  <c r="O66" i="1"/>
  <c r="O65" i="1"/>
  <c r="O64" i="1"/>
  <c r="O63" i="1"/>
  <c r="O62" i="1"/>
  <c r="O61" i="1"/>
  <c r="O60" i="1"/>
  <c r="O59" i="1"/>
  <c r="O58" i="1"/>
  <c r="O57" i="1"/>
  <c r="O56" i="1"/>
  <c r="O55" i="1"/>
  <c r="O54" i="1"/>
  <c r="O53" i="1"/>
  <c r="O52" i="1"/>
  <c r="O51" i="1"/>
  <c r="O50" i="1"/>
  <c r="O49" i="1"/>
  <c r="O48" i="1"/>
  <c r="O47" i="1"/>
  <c r="O46" i="1"/>
  <c r="O45" i="1"/>
  <c r="O44" i="1"/>
  <c r="O43" i="1"/>
  <c r="O42" i="1"/>
  <c r="O41" i="1"/>
  <c r="O40" i="1"/>
  <c r="O39" i="1"/>
  <c r="O38" i="1"/>
  <c r="O37" i="1"/>
  <c r="O36" i="1"/>
  <c r="O35" i="1"/>
  <c r="O34" i="1"/>
  <c r="O33" i="1"/>
  <c r="O32" i="1"/>
  <c r="O31" i="1"/>
  <c r="O30" i="1"/>
  <c r="O29" i="1"/>
  <c r="O28" i="1"/>
  <c r="O27" i="1"/>
  <c r="O26" i="1"/>
  <c r="O25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O141" i="1"/>
  <c r="N141" i="1"/>
  <c r="N131" i="1"/>
  <c r="N130" i="1"/>
  <c r="N129" i="1"/>
  <c r="N128" i="1"/>
  <c r="N127" i="1"/>
  <c r="N126" i="1"/>
  <c r="N125" i="1"/>
  <c r="N124" i="1"/>
  <c r="N123" i="1"/>
  <c r="N122" i="1"/>
  <c r="N121" i="1"/>
  <c r="N120" i="1"/>
  <c r="N119" i="1"/>
  <c r="N118" i="1"/>
  <c r="N117" i="1"/>
  <c r="N116" i="1"/>
  <c r="N115" i="1"/>
  <c r="N114" i="1"/>
  <c r="N113" i="1"/>
  <c r="N112" i="1"/>
  <c r="N111" i="1"/>
  <c r="N110" i="1"/>
  <c r="N109" i="1"/>
  <c r="N108" i="1"/>
  <c r="N107" i="1"/>
  <c r="N106" i="1"/>
  <c r="N105" i="1"/>
  <c r="N104" i="1"/>
  <c r="N103" i="1"/>
  <c r="N102" i="1"/>
  <c r="N101" i="1"/>
  <c r="N100" i="1"/>
  <c r="N99" i="1"/>
  <c r="N98" i="1"/>
  <c r="N97" i="1"/>
  <c r="N96" i="1"/>
  <c r="N95" i="1"/>
  <c r="N94" i="1"/>
  <c r="N93" i="1"/>
  <c r="N92" i="1"/>
  <c r="N91" i="1"/>
  <c r="N90" i="1"/>
  <c r="N89" i="1"/>
  <c r="N88" i="1"/>
  <c r="N87" i="1"/>
  <c r="N86" i="1"/>
  <c r="N85" i="1"/>
  <c r="N84" i="1"/>
  <c r="N83" i="1"/>
  <c r="N82" i="1"/>
  <c r="N81" i="1"/>
  <c r="N80" i="1"/>
  <c r="N79" i="1"/>
  <c r="N78" i="1"/>
  <c r="N77" i="1"/>
  <c r="N76" i="1"/>
  <c r="N75" i="1"/>
  <c r="N74" i="1"/>
  <c r="N73" i="1"/>
  <c r="N72" i="1"/>
  <c r="N71" i="1"/>
  <c r="N70" i="1"/>
  <c r="N69" i="1"/>
  <c r="N68" i="1"/>
  <c r="N67" i="1"/>
  <c r="N66" i="1"/>
  <c r="N65" i="1"/>
  <c r="N64" i="1"/>
  <c r="N63" i="1"/>
  <c r="N62" i="1"/>
  <c r="N61" i="1"/>
  <c r="N60" i="1"/>
  <c r="N59" i="1"/>
  <c r="N58" i="1"/>
  <c r="N57" i="1"/>
  <c r="N56" i="1"/>
  <c r="N55" i="1"/>
  <c r="N54" i="1"/>
  <c r="N53" i="1"/>
  <c r="N52" i="1"/>
  <c r="N51" i="1"/>
  <c r="N50" i="1"/>
  <c r="N49" i="1"/>
  <c r="N48" i="1"/>
  <c r="N47" i="1"/>
  <c r="N46" i="1"/>
  <c r="N45" i="1"/>
  <c r="N44" i="1"/>
  <c r="N43" i="1"/>
  <c r="N42" i="1"/>
  <c r="N41" i="1"/>
  <c r="N40" i="1"/>
  <c r="N39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O11" i="1"/>
  <c r="N11" i="1"/>
  <c r="M131" i="1" l="1"/>
  <c r="M130" i="1"/>
  <c r="M129" i="1"/>
  <c r="M128" i="1"/>
  <c r="M127" i="1"/>
  <c r="M126" i="1"/>
  <c r="M125" i="1"/>
  <c r="M124" i="1"/>
  <c r="M123" i="1"/>
  <c r="M122" i="1"/>
  <c r="M121" i="1"/>
  <c r="M120" i="1"/>
  <c r="M119" i="1"/>
  <c r="M118" i="1"/>
  <c r="M117" i="1"/>
  <c r="M116" i="1"/>
  <c r="M115" i="1"/>
  <c r="M112" i="1"/>
  <c r="M111" i="1"/>
  <c r="C121" i="1"/>
  <c r="M110" i="1"/>
  <c r="M108" i="1"/>
  <c r="M107" i="1"/>
  <c r="M106" i="1"/>
  <c r="M105" i="1"/>
  <c r="M104" i="1"/>
  <c r="M102" i="1"/>
  <c r="M101" i="1"/>
  <c r="M100" i="1"/>
  <c r="M99" i="1"/>
  <c r="M98" i="1"/>
  <c r="M97" i="1"/>
  <c r="M96" i="1"/>
  <c r="M95" i="1"/>
  <c r="M94" i="1"/>
  <c r="M93" i="1"/>
  <c r="M92" i="1"/>
  <c r="M91" i="1"/>
  <c r="M90" i="1"/>
  <c r="M88" i="1"/>
  <c r="M87" i="1"/>
  <c r="M86" i="1"/>
  <c r="M85" i="1"/>
  <c r="M84" i="1"/>
  <c r="M83" i="1"/>
  <c r="M82" i="1"/>
  <c r="M81" i="1"/>
  <c r="M80" i="1"/>
  <c r="M79" i="1"/>
  <c r="M77" i="1"/>
  <c r="M76" i="1"/>
  <c r="M75" i="1"/>
  <c r="M74" i="1"/>
  <c r="M73" i="1"/>
  <c r="M72" i="1"/>
  <c r="M71" i="1"/>
  <c r="M70" i="1"/>
  <c r="M69" i="1"/>
  <c r="M68" i="1"/>
  <c r="M67" i="1"/>
  <c r="M65" i="1"/>
  <c r="M64" i="1"/>
  <c r="M63" i="1"/>
  <c r="M62" i="1"/>
  <c r="M61" i="1"/>
  <c r="M60" i="1"/>
  <c r="M59" i="1"/>
  <c r="M57" i="1"/>
  <c r="M56" i="1"/>
  <c r="M55" i="1"/>
  <c r="M53" i="1"/>
  <c r="M52" i="1"/>
  <c r="M51" i="1"/>
  <c r="M50" i="1"/>
  <c r="M49" i="1"/>
  <c r="M48" i="1"/>
  <c r="M47" i="1"/>
  <c r="M46" i="1"/>
  <c r="M45" i="1"/>
  <c r="M44" i="1"/>
  <c r="M43" i="1"/>
  <c r="M42" i="1"/>
  <c r="M41" i="1"/>
  <c r="M40" i="1"/>
  <c r="M39" i="1"/>
  <c r="M38" i="1"/>
  <c r="M37" i="1"/>
  <c r="M36" i="1"/>
  <c r="M35" i="1"/>
  <c r="M34" i="1"/>
  <c r="M33" i="1"/>
  <c r="M32" i="1"/>
  <c r="M31" i="1"/>
  <c r="M30" i="1"/>
  <c r="M29" i="1"/>
  <c r="M28" i="1"/>
  <c r="M27" i="1"/>
  <c r="M25" i="1"/>
  <c r="M24" i="1"/>
  <c r="M23" i="1"/>
  <c r="M22" i="1"/>
  <c r="M21" i="1"/>
  <c r="M20" i="1"/>
  <c r="M19" i="1"/>
  <c r="M17" i="1"/>
  <c r="M16" i="1"/>
  <c r="M15" i="1"/>
  <c r="M14" i="1"/>
  <c r="M13" i="1"/>
  <c r="M12" i="1"/>
  <c r="L131" i="1"/>
  <c r="L130" i="1"/>
  <c r="L129" i="1"/>
  <c r="L128" i="1"/>
  <c r="L127" i="1"/>
  <c r="L126" i="1"/>
  <c r="L125" i="1"/>
  <c r="L124" i="1"/>
  <c r="L123" i="1"/>
  <c r="L122" i="1"/>
  <c r="L120" i="1"/>
  <c r="L119" i="1"/>
  <c r="L118" i="1"/>
  <c r="L117" i="1"/>
  <c r="L116" i="1"/>
  <c r="L115" i="1"/>
  <c r="L112" i="1"/>
  <c r="L111" i="1"/>
  <c r="L110" i="1"/>
  <c r="L108" i="1"/>
  <c r="L107" i="1"/>
  <c r="L106" i="1"/>
  <c r="L105" i="1"/>
  <c r="L104" i="1"/>
  <c r="L102" i="1"/>
  <c r="L101" i="1"/>
  <c r="L100" i="1"/>
  <c r="L99" i="1"/>
  <c r="L98" i="1"/>
  <c r="L97" i="1"/>
  <c r="L96" i="1"/>
  <c r="L95" i="1"/>
  <c r="L94" i="1"/>
  <c r="L93" i="1"/>
  <c r="L92" i="1"/>
  <c r="L91" i="1"/>
  <c r="L90" i="1"/>
  <c r="L88" i="1"/>
  <c r="L87" i="1"/>
  <c r="L86" i="1"/>
  <c r="L85" i="1"/>
  <c r="L84" i="1"/>
  <c r="L83" i="1"/>
  <c r="L82" i="1"/>
  <c r="L81" i="1"/>
  <c r="L80" i="1"/>
  <c r="L79" i="1"/>
  <c r="L77" i="1"/>
  <c r="L76" i="1"/>
  <c r="L75" i="1"/>
  <c r="L74" i="1"/>
  <c r="L73" i="1"/>
  <c r="L72" i="1"/>
  <c r="L71" i="1"/>
  <c r="L70" i="1"/>
  <c r="L69" i="1"/>
  <c r="L68" i="1"/>
  <c r="L67" i="1"/>
  <c r="L65" i="1"/>
  <c r="L64" i="1"/>
  <c r="L63" i="1"/>
  <c r="L62" i="1"/>
  <c r="L61" i="1"/>
  <c r="L60" i="1"/>
  <c r="L59" i="1"/>
  <c r="L57" i="1"/>
  <c r="L56" i="1"/>
  <c r="L55" i="1"/>
  <c r="L53" i="1"/>
  <c r="L52" i="1"/>
  <c r="L51" i="1"/>
  <c r="L50" i="1"/>
  <c r="L49" i="1"/>
  <c r="L48" i="1"/>
  <c r="L47" i="1"/>
  <c r="L46" i="1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5" i="1"/>
  <c r="L24" i="1"/>
  <c r="L23" i="1"/>
  <c r="L22" i="1"/>
  <c r="L21" i="1"/>
  <c r="L20" i="1"/>
  <c r="L19" i="1"/>
  <c r="L17" i="1"/>
  <c r="L16" i="1"/>
  <c r="L15" i="1"/>
  <c r="L14" i="1"/>
  <c r="L13" i="1"/>
  <c r="L12" i="1"/>
  <c r="K131" i="1" l="1"/>
  <c r="K130" i="1"/>
  <c r="K129" i="1"/>
  <c r="K128" i="1"/>
  <c r="K127" i="1"/>
  <c r="K126" i="1"/>
  <c r="K125" i="1"/>
  <c r="K124" i="1"/>
  <c r="K123" i="1"/>
  <c r="K122" i="1"/>
  <c r="K120" i="1"/>
  <c r="K119" i="1"/>
  <c r="K118" i="1"/>
  <c r="K117" i="1"/>
  <c r="K116" i="1"/>
  <c r="K115" i="1"/>
  <c r="K112" i="1"/>
  <c r="K111" i="1"/>
  <c r="K110" i="1"/>
  <c r="K108" i="1"/>
  <c r="K107" i="1"/>
  <c r="K106" i="1"/>
  <c r="K105" i="1"/>
  <c r="K104" i="1"/>
  <c r="K102" i="1"/>
  <c r="K101" i="1"/>
  <c r="K100" i="1"/>
  <c r="K99" i="1"/>
  <c r="K98" i="1"/>
  <c r="K97" i="1"/>
  <c r="K96" i="1"/>
  <c r="K95" i="1"/>
  <c r="K94" i="1"/>
  <c r="K93" i="1"/>
  <c r="K92" i="1"/>
  <c r="K91" i="1"/>
  <c r="K90" i="1"/>
  <c r="K88" i="1"/>
  <c r="K87" i="1"/>
  <c r="K86" i="1"/>
  <c r="K85" i="1"/>
  <c r="K84" i="1"/>
  <c r="K83" i="1"/>
  <c r="K82" i="1"/>
  <c r="K81" i="1"/>
  <c r="K80" i="1"/>
  <c r="K79" i="1"/>
  <c r="K77" i="1"/>
  <c r="K76" i="1"/>
  <c r="K75" i="1"/>
  <c r="K74" i="1"/>
  <c r="K73" i="1"/>
  <c r="K72" i="1"/>
  <c r="K71" i="1"/>
  <c r="K70" i="1"/>
  <c r="K69" i="1"/>
  <c r="K68" i="1"/>
  <c r="K67" i="1"/>
  <c r="K65" i="1"/>
  <c r="K64" i="1"/>
  <c r="K63" i="1"/>
  <c r="K62" i="1"/>
  <c r="K61" i="1"/>
  <c r="K60" i="1"/>
  <c r="K59" i="1"/>
  <c r="K57" i="1"/>
  <c r="K56" i="1"/>
  <c r="K55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5" i="1"/>
  <c r="K24" i="1"/>
  <c r="K23" i="1"/>
  <c r="K22" i="1"/>
  <c r="K21" i="1"/>
  <c r="K20" i="1"/>
  <c r="K19" i="1"/>
  <c r="K17" i="1"/>
  <c r="K16" i="1"/>
  <c r="K15" i="1"/>
  <c r="K14" i="1"/>
  <c r="K13" i="1"/>
  <c r="K12" i="1"/>
  <c r="J131" i="1"/>
  <c r="J130" i="1"/>
  <c r="J129" i="1"/>
  <c r="J128" i="1"/>
  <c r="J127" i="1"/>
  <c r="J126" i="1"/>
  <c r="J125" i="1"/>
  <c r="J124" i="1"/>
  <c r="J123" i="1"/>
  <c r="J122" i="1"/>
  <c r="J120" i="1"/>
  <c r="J119" i="1"/>
  <c r="J118" i="1"/>
  <c r="J117" i="1"/>
  <c r="J116" i="1"/>
  <c r="J115" i="1"/>
  <c r="J112" i="1"/>
  <c r="J111" i="1"/>
  <c r="J110" i="1"/>
  <c r="J108" i="1"/>
  <c r="J107" i="1"/>
  <c r="J106" i="1"/>
  <c r="J105" i="1"/>
  <c r="J104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8" i="1"/>
  <c r="J87" i="1"/>
  <c r="J86" i="1"/>
  <c r="J85" i="1"/>
  <c r="J84" i="1"/>
  <c r="J83" i="1"/>
  <c r="J82" i="1"/>
  <c r="J81" i="1"/>
  <c r="J80" i="1"/>
  <c r="J79" i="1"/>
  <c r="J77" i="1"/>
  <c r="J76" i="1"/>
  <c r="J75" i="1"/>
  <c r="J74" i="1"/>
  <c r="J73" i="1"/>
  <c r="J72" i="1"/>
  <c r="J71" i="1"/>
  <c r="J70" i="1"/>
  <c r="J69" i="1"/>
  <c r="J68" i="1"/>
  <c r="J67" i="1"/>
  <c r="J65" i="1"/>
  <c r="J64" i="1"/>
  <c r="J63" i="1"/>
  <c r="J62" i="1"/>
  <c r="J61" i="1"/>
  <c r="J60" i="1"/>
  <c r="J59" i="1"/>
  <c r="J57" i="1"/>
  <c r="J56" i="1"/>
  <c r="J55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5" i="1"/>
  <c r="J24" i="1"/>
  <c r="J23" i="1"/>
  <c r="J22" i="1"/>
  <c r="J21" i="1"/>
  <c r="J20" i="1"/>
  <c r="J19" i="1"/>
  <c r="J17" i="1"/>
  <c r="J16" i="1"/>
  <c r="J15" i="1"/>
  <c r="J14" i="1"/>
  <c r="J13" i="1"/>
  <c r="J12" i="1"/>
  <c r="H131" i="1"/>
  <c r="H130" i="1"/>
  <c r="H129" i="1"/>
  <c r="H128" i="1"/>
  <c r="H127" i="1"/>
  <c r="H126" i="1"/>
  <c r="H125" i="1"/>
  <c r="H124" i="1"/>
  <c r="H123" i="1"/>
  <c r="H122" i="1"/>
  <c r="H120" i="1"/>
  <c r="H119" i="1"/>
  <c r="H118" i="1"/>
  <c r="H117" i="1"/>
  <c r="H116" i="1"/>
  <c r="H115" i="1"/>
  <c r="H112" i="1"/>
  <c r="H111" i="1"/>
  <c r="H110" i="1"/>
  <c r="H108" i="1"/>
  <c r="H107" i="1"/>
  <c r="H106" i="1"/>
  <c r="H105" i="1"/>
  <c r="H104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8" i="1"/>
  <c r="H87" i="1"/>
  <c r="H86" i="1"/>
  <c r="H85" i="1"/>
  <c r="H84" i="1"/>
  <c r="H83" i="1"/>
  <c r="H82" i="1"/>
  <c r="H81" i="1"/>
  <c r="H80" i="1"/>
  <c r="H79" i="1"/>
  <c r="H77" i="1"/>
  <c r="H76" i="1"/>
  <c r="H75" i="1"/>
  <c r="H74" i="1"/>
  <c r="H73" i="1"/>
  <c r="H72" i="1"/>
  <c r="H71" i="1"/>
  <c r="H70" i="1"/>
  <c r="H69" i="1"/>
  <c r="H68" i="1"/>
  <c r="H67" i="1"/>
  <c r="H65" i="1"/>
  <c r="H64" i="1"/>
  <c r="H63" i="1"/>
  <c r="H62" i="1"/>
  <c r="H61" i="1"/>
  <c r="H60" i="1"/>
  <c r="H59" i="1"/>
  <c r="H57" i="1"/>
  <c r="H56" i="1"/>
  <c r="H55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5" i="1"/>
  <c r="H24" i="1"/>
  <c r="H23" i="1"/>
  <c r="H22" i="1"/>
  <c r="H21" i="1"/>
  <c r="H20" i="1"/>
  <c r="H19" i="1"/>
  <c r="H17" i="1"/>
  <c r="H16" i="1"/>
  <c r="H15" i="1"/>
  <c r="H14" i="1"/>
  <c r="H13" i="1"/>
  <c r="H12" i="1"/>
  <c r="G131" i="1"/>
  <c r="G130" i="1"/>
  <c r="G129" i="1"/>
  <c r="G128" i="1"/>
  <c r="G127" i="1"/>
  <c r="G126" i="1"/>
  <c r="G125" i="1"/>
  <c r="G124" i="1"/>
  <c r="G123" i="1"/>
  <c r="G122" i="1"/>
  <c r="G120" i="1"/>
  <c r="G119" i="1"/>
  <c r="G118" i="1"/>
  <c r="G117" i="1"/>
  <c r="G116" i="1"/>
  <c r="G115" i="1"/>
  <c r="G112" i="1"/>
  <c r="G111" i="1"/>
  <c r="G97" i="1"/>
  <c r="G96" i="1"/>
  <c r="G95" i="1"/>
  <c r="G94" i="1"/>
  <c r="G93" i="1"/>
  <c r="G92" i="1"/>
  <c r="G91" i="1"/>
  <c r="G90" i="1"/>
  <c r="G88" i="1"/>
  <c r="G87" i="1"/>
  <c r="G86" i="1"/>
  <c r="G85" i="1"/>
  <c r="G84" i="1"/>
  <c r="G83" i="1"/>
  <c r="G82" i="1"/>
  <c r="G81" i="1"/>
  <c r="G80" i="1"/>
  <c r="G79" i="1"/>
  <c r="G77" i="1"/>
  <c r="G76" i="1"/>
  <c r="G75" i="1"/>
  <c r="G74" i="1"/>
  <c r="G73" i="1"/>
  <c r="G72" i="1"/>
  <c r="G71" i="1"/>
  <c r="G70" i="1"/>
  <c r="G69" i="1"/>
  <c r="G68" i="1"/>
  <c r="G67" i="1"/>
  <c r="G65" i="1"/>
  <c r="G64" i="1"/>
  <c r="G63" i="1"/>
  <c r="G62" i="1"/>
  <c r="G61" i="1"/>
  <c r="G60" i="1"/>
  <c r="G59" i="1"/>
  <c r="G57" i="1"/>
  <c r="G56" i="1"/>
  <c r="G55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5" i="1"/>
  <c r="G24" i="1"/>
  <c r="G23" i="1"/>
  <c r="G22" i="1"/>
  <c r="G21" i="1"/>
  <c r="G20" i="1"/>
  <c r="G19" i="1"/>
  <c r="G17" i="1"/>
  <c r="G16" i="1"/>
  <c r="G15" i="1"/>
  <c r="G14" i="1"/>
  <c r="G13" i="1"/>
  <c r="G12" i="1"/>
  <c r="G110" i="1"/>
  <c r="G108" i="1"/>
  <c r="G107" i="1"/>
  <c r="G106" i="1"/>
  <c r="G105" i="1"/>
  <c r="G104" i="1"/>
  <c r="G102" i="1"/>
  <c r="G101" i="1"/>
  <c r="G100" i="1"/>
  <c r="G99" i="1"/>
  <c r="G98" i="1"/>
  <c r="F119" i="1"/>
  <c r="F118" i="1"/>
  <c r="F117" i="1"/>
  <c r="F116" i="1"/>
  <c r="F115" i="1"/>
  <c r="F112" i="1"/>
  <c r="F111" i="1"/>
  <c r="F131" i="1"/>
  <c r="F130" i="1"/>
  <c r="F129" i="1"/>
  <c r="F128" i="1"/>
  <c r="F127" i="1"/>
  <c r="F126" i="1"/>
  <c r="F125" i="1"/>
  <c r="F124" i="1"/>
  <c r="F123" i="1"/>
  <c r="F122" i="1"/>
  <c r="F121" i="1"/>
  <c r="F110" i="1"/>
  <c r="F108" i="1"/>
  <c r="F107" i="1"/>
  <c r="F106" i="1"/>
  <c r="F105" i="1"/>
  <c r="F104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8" i="1"/>
  <c r="F87" i="1"/>
  <c r="F86" i="1"/>
  <c r="F85" i="1"/>
  <c r="F84" i="1"/>
  <c r="F83" i="1"/>
  <c r="F82" i="1"/>
  <c r="F81" i="1"/>
  <c r="F80" i="1"/>
  <c r="F79" i="1"/>
  <c r="F77" i="1"/>
  <c r="F76" i="1"/>
  <c r="F75" i="1"/>
  <c r="F74" i="1"/>
  <c r="F73" i="1"/>
  <c r="F72" i="1"/>
  <c r="F71" i="1"/>
  <c r="F70" i="1"/>
  <c r="F69" i="1"/>
  <c r="F68" i="1"/>
  <c r="F67" i="1"/>
  <c r="F65" i="1"/>
  <c r="F64" i="1"/>
  <c r="F63" i="1"/>
  <c r="F62" i="1"/>
  <c r="F61" i="1"/>
  <c r="F60" i="1"/>
  <c r="F59" i="1"/>
  <c r="F57" i="1"/>
  <c r="F56" i="1"/>
  <c r="F55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5" i="1"/>
  <c r="F24" i="1"/>
  <c r="F23" i="1"/>
  <c r="F22" i="1"/>
  <c r="F21" i="1"/>
  <c r="F20" i="1"/>
  <c r="F19" i="1"/>
  <c r="F17" i="1"/>
  <c r="F16" i="1"/>
  <c r="F15" i="1"/>
  <c r="F14" i="1"/>
  <c r="F13" i="1"/>
  <c r="F12" i="1"/>
  <c r="E131" i="1"/>
  <c r="E130" i="1"/>
  <c r="E129" i="1"/>
  <c r="E128" i="1"/>
  <c r="E127" i="1"/>
  <c r="E126" i="1"/>
  <c r="E125" i="1"/>
  <c r="E124" i="1"/>
  <c r="E123" i="1"/>
  <c r="E122" i="1"/>
  <c r="E120" i="1"/>
  <c r="E119" i="1"/>
  <c r="E118" i="1"/>
  <c r="E117" i="1"/>
  <c r="E116" i="1"/>
  <c r="E115" i="1"/>
  <c r="E112" i="1"/>
  <c r="E111" i="1"/>
  <c r="E110" i="1"/>
  <c r="E108" i="1"/>
  <c r="E107" i="1"/>
  <c r="E106" i="1"/>
  <c r="E105" i="1"/>
  <c r="E104" i="1"/>
  <c r="E102" i="1"/>
  <c r="E101" i="1"/>
  <c r="E100" i="1"/>
  <c r="E99" i="1"/>
  <c r="E98" i="1"/>
  <c r="E97" i="1"/>
  <c r="E96" i="1"/>
  <c r="E95" i="1"/>
  <c r="E94" i="1"/>
  <c r="E93" i="1"/>
  <c r="E92" i="1"/>
  <c r="E91" i="1"/>
  <c r="E90" i="1"/>
  <c r="E88" i="1"/>
  <c r="E87" i="1"/>
  <c r="E86" i="1"/>
  <c r="E85" i="1"/>
  <c r="E84" i="1"/>
  <c r="E83" i="1"/>
  <c r="E82" i="1"/>
  <c r="E81" i="1"/>
  <c r="E80" i="1"/>
  <c r="E79" i="1"/>
  <c r="E77" i="1"/>
  <c r="E76" i="1"/>
  <c r="E75" i="1"/>
  <c r="E74" i="1"/>
  <c r="E73" i="1"/>
  <c r="E72" i="1"/>
  <c r="E71" i="1"/>
  <c r="E70" i="1"/>
  <c r="E69" i="1"/>
  <c r="E68" i="1"/>
  <c r="E67" i="1"/>
  <c r="E65" i="1"/>
  <c r="E64" i="1"/>
  <c r="E63" i="1"/>
  <c r="E62" i="1"/>
  <c r="E61" i="1"/>
  <c r="E60" i="1"/>
  <c r="E59" i="1"/>
  <c r="E57" i="1"/>
  <c r="E56" i="1"/>
  <c r="E55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5" i="1"/>
  <c r="E24" i="1"/>
  <c r="E23" i="1"/>
  <c r="E22" i="1"/>
  <c r="E21" i="1"/>
  <c r="E20" i="1"/>
  <c r="E19" i="1"/>
  <c r="E17" i="1"/>
  <c r="E16" i="1"/>
  <c r="E15" i="1"/>
  <c r="E14" i="1"/>
  <c r="E13" i="1"/>
  <c r="E12" i="1"/>
  <c r="C131" i="1"/>
  <c r="C130" i="1"/>
  <c r="C129" i="1"/>
  <c r="C128" i="1"/>
  <c r="C127" i="1"/>
  <c r="C126" i="1"/>
  <c r="C125" i="1"/>
  <c r="C124" i="1"/>
  <c r="C123" i="1"/>
  <c r="C122" i="1"/>
  <c r="C120" i="1"/>
  <c r="C119" i="1"/>
  <c r="C118" i="1"/>
  <c r="C117" i="1"/>
  <c r="C116" i="1"/>
  <c r="C115" i="1"/>
  <c r="C112" i="1"/>
  <c r="C111" i="1"/>
  <c r="C110" i="1"/>
  <c r="C108" i="1"/>
  <c r="C107" i="1"/>
  <c r="C106" i="1"/>
  <c r="C105" i="1"/>
  <c r="C104" i="1"/>
  <c r="C102" i="1"/>
  <c r="C101" i="1"/>
  <c r="C100" i="1"/>
  <c r="C99" i="1"/>
  <c r="C98" i="1"/>
  <c r="C97" i="1"/>
  <c r="C96" i="1"/>
  <c r="C95" i="1"/>
  <c r="C94" i="1"/>
  <c r="C93" i="1"/>
  <c r="C92" i="1"/>
  <c r="C91" i="1"/>
  <c r="C90" i="1"/>
  <c r="C88" i="1"/>
  <c r="C87" i="1"/>
  <c r="C86" i="1"/>
  <c r="C85" i="1"/>
  <c r="C84" i="1"/>
  <c r="C83" i="1"/>
  <c r="C82" i="1"/>
  <c r="C81" i="1"/>
  <c r="C80" i="1"/>
  <c r="C79" i="1"/>
  <c r="C77" i="1"/>
  <c r="C76" i="1"/>
  <c r="C75" i="1"/>
  <c r="C74" i="1"/>
  <c r="C73" i="1"/>
  <c r="C72" i="1"/>
  <c r="C71" i="1"/>
  <c r="C70" i="1"/>
  <c r="C69" i="1"/>
  <c r="C68" i="1"/>
  <c r="C67" i="1"/>
  <c r="C65" i="1"/>
  <c r="C64" i="1"/>
  <c r="C63" i="1"/>
  <c r="C62" i="1"/>
  <c r="C61" i="1"/>
  <c r="C60" i="1"/>
  <c r="C59" i="1"/>
  <c r="C57" i="1"/>
  <c r="C56" i="1"/>
  <c r="C55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5" i="1"/>
  <c r="C24" i="1"/>
  <c r="C23" i="1"/>
  <c r="C22" i="1"/>
  <c r="C21" i="1"/>
  <c r="C20" i="1"/>
  <c r="C19" i="1"/>
  <c r="C17" i="1"/>
  <c r="C16" i="1"/>
  <c r="C15" i="1"/>
  <c r="C14" i="1"/>
  <c r="C13" i="1"/>
  <c r="C12" i="1"/>
  <c r="B131" i="1"/>
  <c r="B130" i="1"/>
  <c r="B129" i="1"/>
  <c r="B128" i="1"/>
  <c r="B127" i="1"/>
  <c r="L121" i="1" l="1"/>
  <c r="B121" i="1"/>
  <c r="K121" i="1"/>
  <c r="J121" i="1"/>
  <c r="M113" i="1"/>
  <c r="L113" i="1"/>
  <c r="C113" i="1"/>
  <c r="K113" i="1"/>
  <c r="J113" i="1"/>
  <c r="E121" i="1" l="1"/>
  <c r="E113" i="1"/>
  <c r="F113" i="1"/>
  <c r="G113" i="1"/>
  <c r="F120" i="1"/>
  <c r="G121" i="1"/>
  <c r="H121" i="1"/>
  <c r="H113" i="1"/>
  <c r="B126" i="1" l="1"/>
  <c r="B125" i="1"/>
  <c r="B124" i="1"/>
  <c r="B123" i="1"/>
  <c r="B122" i="1"/>
  <c r="B120" i="1"/>
  <c r="B119" i="1"/>
  <c r="B118" i="1"/>
  <c r="B117" i="1"/>
  <c r="B116" i="1"/>
  <c r="B115" i="1"/>
  <c r="B113" i="1"/>
  <c r="B112" i="1"/>
  <c r="B111" i="1"/>
  <c r="B110" i="1"/>
  <c r="B108" i="1"/>
  <c r="B107" i="1"/>
  <c r="B106" i="1"/>
  <c r="B105" i="1"/>
  <c r="B104" i="1"/>
  <c r="B102" i="1"/>
  <c r="B101" i="1"/>
  <c r="B100" i="1"/>
  <c r="B99" i="1"/>
  <c r="B98" i="1"/>
  <c r="B97" i="1"/>
  <c r="B96" i="1"/>
  <c r="B95" i="1"/>
  <c r="B94" i="1"/>
  <c r="B93" i="1"/>
  <c r="B92" i="1"/>
  <c r="B91" i="1"/>
  <c r="B90" i="1"/>
  <c r="B88" i="1"/>
  <c r="B87" i="1"/>
  <c r="B86" i="1"/>
  <c r="B85" i="1"/>
  <c r="B84" i="1"/>
  <c r="B83" i="1"/>
  <c r="B82" i="1"/>
  <c r="B81" i="1"/>
  <c r="B80" i="1"/>
  <c r="B79" i="1"/>
  <c r="B77" i="1"/>
  <c r="B76" i="1"/>
  <c r="B75" i="1"/>
  <c r="B74" i="1"/>
  <c r="B73" i="1"/>
  <c r="B72" i="1"/>
  <c r="B71" i="1"/>
  <c r="B70" i="1"/>
  <c r="B69" i="1"/>
  <c r="B68" i="1"/>
  <c r="B67" i="1"/>
  <c r="B65" i="1"/>
  <c r="B64" i="1"/>
  <c r="B63" i="1"/>
  <c r="B62" i="1"/>
  <c r="B61" i="1"/>
  <c r="B60" i="1"/>
  <c r="B59" i="1"/>
  <c r="B57" i="1"/>
  <c r="B56" i="1"/>
  <c r="B55" i="1"/>
  <c r="B53" i="1"/>
  <c r="B52" i="1"/>
  <c r="B51" i="1"/>
  <c r="B50" i="1"/>
  <c r="B49" i="1"/>
  <c r="B48" i="1"/>
  <c r="B47" i="1"/>
  <c r="B46" i="1"/>
  <c r="B45" i="1"/>
  <c r="B44" i="1"/>
  <c r="B43" i="1"/>
  <c r="B42" i="1"/>
  <c r="B41" i="1"/>
  <c r="B40" i="1"/>
  <c r="B39" i="1"/>
  <c r="B38" i="1"/>
  <c r="B37" i="1"/>
  <c r="B36" i="1"/>
  <c r="B35" i="1"/>
  <c r="B34" i="1"/>
  <c r="B33" i="1"/>
  <c r="B32" i="1"/>
  <c r="B31" i="1"/>
  <c r="B30" i="1"/>
  <c r="B29" i="1"/>
  <c r="B28" i="1"/>
  <c r="B27" i="1"/>
  <c r="B25" i="1"/>
  <c r="B24" i="1"/>
  <c r="B23" i="1"/>
  <c r="B22" i="1"/>
  <c r="B21" i="1"/>
  <c r="B20" i="1"/>
  <c r="B19" i="1"/>
  <c r="B17" i="1"/>
  <c r="B16" i="1"/>
  <c r="B15" i="1"/>
  <c r="B14" i="1"/>
  <c r="B13" i="1"/>
  <c r="B12" i="1"/>
  <c r="I108" i="1" l="1"/>
  <c r="D108" i="1"/>
  <c r="I59" i="1"/>
  <c r="I60" i="1"/>
  <c r="I61" i="1"/>
  <c r="I62" i="1"/>
  <c r="I64" i="1"/>
  <c r="I65" i="1"/>
  <c r="I67" i="1"/>
  <c r="I69" i="1"/>
  <c r="I70" i="1"/>
  <c r="I71" i="1"/>
  <c r="I72" i="1"/>
  <c r="I76" i="1"/>
  <c r="I79" i="1"/>
  <c r="I82" i="1"/>
  <c r="I83" i="1"/>
  <c r="I84" i="1"/>
  <c r="I87" i="1"/>
  <c r="I88" i="1"/>
  <c r="I90" i="1"/>
  <c r="I92" i="1"/>
  <c r="I93" i="1"/>
  <c r="I94" i="1"/>
  <c r="I95" i="1"/>
  <c r="I96" i="1"/>
  <c r="I97" i="1"/>
  <c r="I98" i="1"/>
  <c r="I99" i="1"/>
  <c r="I102" i="1"/>
  <c r="I101" i="1"/>
  <c r="I100" i="1"/>
  <c r="I104" i="1"/>
  <c r="I106" i="1"/>
  <c r="I107" i="1"/>
  <c r="I110" i="1"/>
  <c r="I111" i="1"/>
  <c r="D12" i="1"/>
  <c r="D14" i="1"/>
  <c r="D16" i="1"/>
  <c r="D22" i="1"/>
  <c r="D24" i="1"/>
  <c r="D28" i="1"/>
  <c r="D30" i="1"/>
  <c r="D32" i="1"/>
  <c r="D34" i="1"/>
  <c r="D36" i="1"/>
  <c r="D38" i="1"/>
  <c r="D40" i="1"/>
  <c r="D42" i="1"/>
  <c r="D44" i="1"/>
  <c r="D46" i="1"/>
  <c r="D48" i="1"/>
  <c r="D50" i="1"/>
  <c r="D52" i="1"/>
  <c r="D56" i="1"/>
  <c r="D60" i="1"/>
  <c r="D62" i="1"/>
  <c r="D64" i="1"/>
  <c r="D70" i="1"/>
  <c r="D72" i="1"/>
  <c r="D76" i="1"/>
  <c r="D80" i="1"/>
  <c r="D82" i="1"/>
  <c r="D84" i="1"/>
  <c r="D88" i="1"/>
  <c r="D90" i="1"/>
  <c r="D92" i="1"/>
  <c r="D94" i="1"/>
  <c r="D96" i="1"/>
  <c r="D98" i="1"/>
  <c r="D100" i="1"/>
  <c r="D102" i="1"/>
  <c r="D104" i="1"/>
  <c r="D106" i="1"/>
  <c r="D110" i="1"/>
  <c r="D111" i="1"/>
  <c r="D117" i="1"/>
  <c r="D121" i="1"/>
  <c r="D123" i="1"/>
  <c r="D125" i="1"/>
  <c r="D129" i="1"/>
  <c r="D131" i="1"/>
  <c r="D13" i="1"/>
  <c r="D17" i="1"/>
  <c r="D21" i="1"/>
  <c r="D23" i="1"/>
  <c r="D25" i="1"/>
  <c r="D27" i="1"/>
  <c r="D29" i="1"/>
  <c r="D31" i="1"/>
  <c r="D33" i="1"/>
  <c r="D35" i="1"/>
  <c r="D37" i="1"/>
  <c r="D39" i="1"/>
  <c r="D41" i="1"/>
  <c r="D43" i="1"/>
  <c r="D45" i="1"/>
  <c r="D47" i="1"/>
  <c r="D49" i="1"/>
  <c r="D51" i="1"/>
  <c r="D53" i="1"/>
  <c r="D57" i="1"/>
  <c r="D59" i="1"/>
  <c r="D61" i="1"/>
  <c r="D65" i="1"/>
  <c r="D67" i="1"/>
  <c r="D69" i="1"/>
  <c r="D71" i="1"/>
  <c r="D79" i="1"/>
  <c r="D81" i="1"/>
  <c r="D83" i="1"/>
  <c r="D87" i="1"/>
  <c r="D93" i="1"/>
  <c r="D95" i="1"/>
  <c r="D97" i="1"/>
  <c r="D99" i="1"/>
  <c r="D101" i="1"/>
  <c r="D107" i="1"/>
  <c r="D112" i="1"/>
  <c r="D116" i="1"/>
  <c r="D118" i="1"/>
  <c r="D120" i="1"/>
  <c r="D122" i="1"/>
  <c r="D124" i="1"/>
  <c r="D126" i="1"/>
  <c r="D128" i="1"/>
  <c r="D130" i="1"/>
  <c r="I52" i="1"/>
  <c r="I53" i="1"/>
  <c r="I56" i="1"/>
  <c r="I51" i="1" l="1"/>
  <c r="I50" i="1"/>
  <c r="I49" i="1"/>
  <c r="I47" i="1"/>
  <c r="I46" i="1"/>
  <c r="I45" i="1"/>
  <c r="I44" i="1"/>
  <c r="I43" i="1"/>
  <c r="I42" i="1"/>
  <c r="I41" i="1"/>
  <c r="I40" i="1"/>
  <c r="I39" i="1"/>
  <c r="I37" i="1"/>
  <c r="I36" i="1"/>
  <c r="I35" i="1"/>
  <c r="I34" i="1"/>
  <c r="I33" i="1"/>
  <c r="I32" i="1"/>
  <c r="I31" i="1"/>
  <c r="I30" i="1"/>
  <c r="I29" i="1"/>
  <c r="I28" i="1"/>
  <c r="I27" i="1"/>
  <c r="I25" i="1"/>
  <c r="I24" i="1"/>
  <c r="I23" i="1"/>
  <c r="I22" i="1"/>
  <c r="I21" i="1"/>
  <c r="I19" i="1"/>
  <c r="I17" i="1"/>
  <c r="I16" i="1"/>
  <c r="I14" i="1"/>
  <c r="I13" i="1"/>
  <c r="I131" i="1"/>
  <c r="I130" i="1"/>
  <c r="I129" i="1"/>
  <c r="I128" i="1"/>
  <c r="I126" i="1"/>
  <c r="I125" i="1"/>
  <c r="I124" i="1"/>
  <c r="I123" i="1"/>
  <c r="I122" i="1"/>
  <c r="I121" i="1"/>
  <c r="I120" i="1"/>
  <c r="I118" i="1"/>
  <c r="I117" i="1"/>
  <c r="I116" i="1"/>
  <c r="I57" i="1"/>
  <c r="I12" i="1" l="1"/>
  <c r="I48" i="1" l="1"/>
  <c r="I80" i="1"/>
  <c r="I38" i="1"/>
  <c r="I81" i="1" l="1"/>
  <c r="D68" i="1" l="1"/>
  <c r="I68" i="1" l="1"/>
  <c r="D113" i="1" l="1"/>
  <c r="D115" i="1"/>
  <c r="I112" i="1" l="1"/>
  <c r="I113" i="1"/>
  <c r="I115" i="1"/>
  <c r="D20" i="1" l="1"/>
  <c r="I20" i="1" l="1"/>
  <c r="D75" i="1" l="1"/>
  <c r="D74" i="1"/>
  <c r="D63" i="1"/>
  <c r="D15" i="1"/>
  <c r="D19" i="1"/>
  <c r="I15" i="1" l="1"/>
  <c r="I63" i="1"/>
  <c r="I75" i="1"/>
  <c r="I74" i="1" l="1"/>
  <c r="D86" i="1" l="1"/>
  <c r="I86" i="1" l="1"/>
  <c r="D73" i="1" l="1"/>
  <c r="I73" i="1" l="1"/>
  <c r="D85" i="1" l="1"/>
  <c r="I85" i="1" l="1"/>
  <c r="D55" i="1" l="1"/>
  <c r="I55" i="1" l="1"/>
  <c r="D91" i="1" l="1"/>
  <c r="I91" i="1" l="1"/>
  <c r="D127" i="1" l="1"/>
  <c r="D119" i="1"/>
  <c r="I127" i="1" l="1"/>
  <c r="I119" i="1" l="1"/>
  <c r="D77" i="1" l="1"/>
  <c r="D105" i="1"/>
  <c r="I77" i="1" l="1"/>
  <c r="I105" i="1"/>
  <c r="M26" i="1" l="1"/>
  <c r="L26" i="1"/>
  <c r="C26" i="1"/>
  <c r="B26" i="1"/>
  <c r="K26" i="1"/>
  <c r="J26" i="1"/>
  <c r="M109" i="1"/>
  <c r="L109" i="1"/>
  <c r="C109" i="1"/>
  <c r="B109" i="1"/>
  <c r="K109" i="1"/>
  <c r="J109" i="1"/>
  <c r="F109" i="1"/>
  <c r="M103" i="1"/>
  <c r="L103" i="1"/>
  <c r="C103" i="1"/>
  <c r="B103" i="1"/>
  <c r="K103" i="1"/>
  <c r="J103" i="1"/>
  <c r="F103" i="1"/>
  <c r="M89" i="1"/>
  <c r="L89" i="1"/>
  <c r="C89" i="1"/>
  <c r="B89" i="1"/>
  <c r="K89" i="1"/>
  <c r="J89" i="1"/>
  <c r="M78" i="1"/>
  <c r="L78" i="1"/>
  <c r="C78" i="1"/>
  <c r="B78" i="1"/>
  <c r="K78" i="1"/>
  <c r="J78" i="1"/>
  <c r="M66" i="1"/>
  <c r="L66" i="1"/>
  <c r="C66" i="1"/>
  <c r="B66" i="1"/>
  <c r="K66" i="1"/>
  <c r="J66" i="1"/>
  <c r="M58" i="1"/>
  <c r="L58" i="1"/>
  <c r="C58" i="1"/>
  <c r="B58" i="1"/>
  <c r="K58" i="1"/>
  <c r="J58" i="1"/>
  <c r="M54" i="1"/>
  <c r="L54" i="1"/>
  <c r="C54" i="1"/>
  <c r="B54" i="1"/>
  <c r="K54" i="1"/>
  <c r="J54" i="1"/>
  <c r="M18" i="1"/>
  <c r="L18" i="1"/>
  <c r="C18" i="1"/>
  <c r="B18" i="1"/>
  <c r="K18" i="1"/>
  <c r="J18" i="1"/>
  <c r="H18" i="1"/>
  <c r="M11" i="1"/>
  <c r="L11" i="1"/>
  <c r="C11" i="1"/>
  <c r="B11" i="1"/>
  <c r="K11" i="1"/>
  <c r="J11" i="1"/>
  <c r="H109" i="1"/>
  <c r="H54" i="1"/>
  <c r="D54" i="1" l="1"/>
  <c r="D103" i="1"/>
  <c r="D109" i="1"/>
  <c r="D89" i="1"/>
  <c r="D78" i="1"/>
  <c r="D66" i="1"/>
  <c r="D58" i="1"/>
  <c r="D26" i="1"/>
  <c r="D18" i="1"/>
  <c r="D11" i="1"/>
  <c r="H58" i="1"/>
  <c r="G54" i="1"/>
  <c r="G58" i="1"/>
  <c r="G66" i="1"/>
  <c r="H66" i="1"/>
  <c r="E89" i="1"/>
  <c r="E109" i="1"/>
  <c r="F26" i="1"/>
  <c r="G26" i="1"/>
  <c r="G109" i="1"/>
  <c r="E103" i="1"/>
  <c r="G103" i="1"/>
  <c r="H103" i="1"/>
  <c r="F89" i="1"/>
  <c r="E58" i="1"/>
  <c r="F58" i="1"/>
  <c r="E54" i="1"/>
  <c r="F54" i="1"/>
  <c r="E18" i="1"/>
  <c r="F18" i="1"/>
  <c r="G18" i="1"/>
  <c r="E26" i="1"/>
  <c r="I26" i="1" s="1"/>
  <c r="H26" i="1"/>
  <c r="E66" i="1"/>
  <c r="F66" i="1"/>
  <c r="E78" i="1"/>
  <c r="F78" i="1"/>
  <c r="G78" i="1"/>
  <c r="G89" i="1"/>
  <c r="H89" i="1"/>
  <c r="H78" i="1"/>
  <c r="I54" i="1" l="1"/>
  <c r="I58" i="1"/>
  <c r="I103" i="1"/>
  <c r="I109" i="1"/>
  <c r="I89" i="1"/>
  <c r="I78" i="1"/>
  <c r="I66" i="1"/>
  <c r="I18" i="1"/>
  <c r="O133" i="1"/>
  <c r="M114" i="1"/>
  <c r="M133" i="1" s="1"/>
  <c r="N133" i="1"/>
  <c r="L114" i="1"/>
  <c r="L133" i="1" s="1"/>
  <c r="C114" i="1"/>
  <c r="C133" i="1" s="1"/>
  <c r="B114" i="1"/>
  <c r="K114" i="1"/>
  <c r="K133" i="1" s="1"/>
  <c r="J114" i="1"/>
  <c r="J133" i="1" s="1"/>
  <c r="G11" i="1"/>
  <c r="E11" i="1"/>
  <c r="D114" i="1" l="1"/>
  <c r="D133" i="1" s="1"/>
  <c r="B133" i="1"/>
  <c r="F114" i="1"/>
  <c r="H114" i="1"/>
  <c r="E114" i="1"/>
  <c r="G114" i="1"/>
  <c r="G133" i="1" s="1"/>
  <c r="F11" i="1"/>
  <c r="F133" i="1" s="1"/>
  <c r="H11" i="1"/>
  <c r="H133" i="1" s="1"/>
  <c r="I114" i="1" l="1"/>
  <c r="E133" i="1"/>
  <c r="I11" i="1"/>
  <c r="I133" i="1" s="1"/>
  <c r="J141" i="1" l="1"/>
  <c r="C141" i="1"/>
  <c r="M141" i="1"/>
  <c r="K141" i="1"/>
  <c r="B141" i="1"/>
  <c r="L141" i="1"/>
  <c r="F141" i="1" l="1"/>
  <c r="G141" i="1"/>
  <c r="H141" i="1"/>
  <c r="E141" i="1" l="1"/>
</calcChain>
</file>

<file path=xl/sharedStrings.xml><?xml version="1.0" encoding="utf-8"?>
<sst xmlns="http://schemas.openxmlformats.org/spreadsheetml/2006/main" count="167" uniqueCount="159">
  <si>
    <t>DAILY MILEAGE (ONE-WAY)</t>
  </si>
  <si>
    <t>SCHOOL BUSES</t>
  </si>
  <si>
    <t>1ST</t>
  </si>
  <si>
    <t>ENROLLED</t>
  </si>
  <si>
    <t>ADT 1 1/2 MI+</t>
  </si>
  <si>
    <t>PICK-UP</t>
  </si>
  <si>
    <t>LAST</t>
  </si>
  <si>
    <t>TOTAL</t>
  </si>
  <si>
    <t>TYPE</t>
  </si>
  <si>
    <t>SPECIAL</t>
  </si>
  <si>
    <t>SCHOOL</t>
  </si>
  <si>
    <t>DAILY</t>
  </si>
  <si>
    <t>REGULAR</t>
  </si>
  <si>
    <t>EDUC.</t>
  </si>
  <si>
    <t>ANDERSON CO.</t>
  </si>
  <si>
    <t>OAK RIDGE</t>
  </si>
  <si>
    <t>BEDFORD CO.</t>
  </si>
  <si>
    <t>BENTON CO.</t>
  </si>
  <si>
    <t>BLEDSOE CO.</t>
  </si>
  <si>
    <t>BLOUNT CO.</t>
  </si>
  <si>
    <t xml:space="preserve">  MARYVILLE</t>
  </si>
  <si>
    <t>BRADLEY CO.</t>
  </si>
  <si>
    <t xml:space="preserve">  CLEVELAND</t>
  </si>
  <si>
    <t>CAMPBELL CO.</t>
  </si>
  <si>
    <t>CANNON CO.</t>
  </si>
  <si>
    <t>CARROLL CO.</t>
  </si>
  <si>
    <t>CARTER CO.</t>
  </si>
  <si>
    <t xml:space="preserve">  ELIZABETHTON</t>
  </si>
  <si>
    <t>CHEATHAM CO.</t>
  </si>
  <si>
    <t>CHESTER CO.</t>
  </si>
  <si>
    <t>CLAIBORNE CO.</t>
  </si>
  <si>
    <t>CLAY CO.</t>
  </si>
  <si>
    <t>COCKE CO.</t>
  </si>
  <si>
    <t>COFFEE CO.</t>
  </si>
  <si>
    <t xml:space="preserve">  MANCHESTER</t>
  </si>
  <si>
    <t>CROCKETT CO.</t>
  </si>
  <si>
    <t>CUMBERLAND CO.</t>
  </si>
  <si>
    <t>DAVIDSON CO.</t>
  </si>
  <si>
    <t>DECATUR CO.</t>
  </si>
  <si>
    <t>DEKALB CO.</t>
  </si>
  <si>
    <t>DICKSON CO.</t>
  </si>
  <si>
    <t>DYER CO.</t>
  </si>
  <si>
    <t>FAYETTE CO.</t>
  </si>
  <si>
    <t>FENTRESS CO.</t>
  </si>
  <si>
    <t>FRANKLIN CO.</t>
  </si>
  <si>
    <t xml:space="preserve">  HUMBOLDT</t>
  </si>
  <si>
    <t xml:space="preserve"> *MILAN</t>
  </si>
  <si>
    <t xml:space="preserve"> *TRENTON</t>
  </si>
  <si>
    <t xml:space="preserve"> *BRADFORD</t>
  </si>
  <si>
    <t xml:space="preserve"> *GIBSON CO. SPEC</t>
  </si>
  <si>
    <t>GILES CO.</t>
  </si>
  <si>
    <t>GRAINGER CO.</t>
  </si>
  <si>
    <t>GREENE CO.</t>
  </si>
  <si>
    <t xml:space="preserve">  GREENEVILLE</t>
  </si>
  <si>
    <t>GRUNDY CO.</t>
  </si>
  <si>
    <t>HAMBLEN CO.</t>
  </si>
  <si>
    <t>HAMILTON CO.</t>
  </si>
  <si>
    <t>HANCOCK CO.</t>
  </si>
  <si>
    <t>HARDEMAN CO.</t>
  </si>
  <si>
    <t>HARDIN CO.</t>
  </si>
  <si>
    <t>HAWKINS CO.</t>
  </si>
  <si>
    <t>HAYWOOD CO.</t>
  </si>
  <si>
    <t>HENDERSON CO.</t>
  </si>
  <si>
    <t>HENRY CO.</t>
  </si>
  <si>
    <t xml:space="preserve"> *PARIS</t>
  </si>
  <si>
    <t>HICKMAN CO.</t>
  </si>
  <si>
    <t>HOUSTON CO.</t>
  </si>
  <si>
    <t>HUMPHREYS CO.</t>
  </si>
  <si>
    <t>JACKSON CO.</t>
  </si>
  <si>
    <t>JEFFERSON CO.</t>
  </si>
  <si>
    <t>JOHNSON CO.</t>
  </si>
  <si>
    <t>KNOX CO.</t>
  </si>
  <si>
    <t>LAKE CO.</t>
  </si>
  <si>
    <t>LAUDERDALE CO.</t>
  </si>
  <si>
    <t>LAWRENCE CO.</t>
  </si>
  <si>
    <t>LEWIS CO.</t>
  </si>
  <si>
    <t>LINCOLN CO.</t>
  </si>
  <si>
    <t xml:space="preserve">  FAYETTEVILLE</t>
  </si>
  <si>
    <t>LOUDON CO.</t>
  </si>
  <si>
    <t xml:space="preserve">  LENOIR CITY</t>
  </si>
  <si>
    <t>MCMINN CO.</t>
  </si>
  <si>
    <t xml:space="preserve">  ATHENS</t>
  </si>
  <si>
    <t xml:space="preserve">  ETOWAH</t>
  </si>
  <si>
    <t>MCNAIRY CO.</t>
  </si>
  <si>
    <t>MACON CO.</t>
  </si>
  <si>
    <t>JACKSON-MADISON CO.</t>
  </si>
  <si>
    <t>MARION CO.</t>
  </si>
  <si>
    <t>MARSHALL CO.</t>
  </si>
  <si>
    <t>MAURY CO.</t>
  </si>
  <si>
    <t>MEIGS CO.</t>
  </si>
  <si>
    <t>MONROE CO.</t>
  </si>
  <si>
    <t xml:space="preserve">  SWEET WATER</t>
  </si>
  <si>
    <t>MONTGOMERY CO.</t>
  </si>
  <si>
    <t>MOORE CO.</t>
  </si>
  <si>
    <t>MORGAN CO.</t>
  </si>
  <si>
    <t>OBION CO.</t>
  </si>
  <si>
    <t>OVERTON CO.</t>
  </si>
  <si>
    <t>PERRY CO.</t>
  </si>
  <si>
    <t>PICKETT CO.</t>
  </si>
  <si>
    <t>POLK CO.</t>
  </si>
  <si>
    <t>PUTNAM CO.</t>
  </si>
  <si>
    <t>RHEA CO.</t>
  </si>
  <si>
    <t>ROANE CO.</t>
  </si>
  <si>
    <t>ROBERTSON CO.</t>
  </si>
  <si>
    <t>RUTHERFORD CO.</t>
  </si>
  <si>
    <t xml:space="preserve"> </t>
  </si>
  <si>
    <t xml:space="preserve">  MURFREESBORO</t>
  </si>
  <si>
    <t>SCOTT CO.</t>
  </si>
  <si>
    <t xml:space="preserve"> *ONEIDA </t>
  </si>
  <si>
    <t>SEQUATCHIE CO.</t>
  </si>
  <si>
    <t>SEVIER CO.</t>
  </si>
  <si>
    <t>SHELBY CO.</t>
  </si>
  <si>
    <t>SMITH CO.</t>
  </si>
  <si>
    <t>STEWART CO.</t>
  </si>
  <si>
    <t>SULLIVAN CO.</t>
  </si>
  <si>
    <t xml:space="preserve">  BRISTOL</t>
  </si>
  <si>
    <t xml:space="preserve">  KINGSPORT</t>
  </si>
  <si>
    <t>SUMNER CO.</t>
  </si>
  <si>
    <t>TIPTON CO.</t>
  </si>
  <si>
    <t>TROUSDALE CO.</t>
  </si>
  <si>
    <t>UNICOI CO.</t>
  </si>
  <si>
    <t>UNION CO.</t>
  </si>
  <si>
    <t>VAN BUREN CO.</t>
  </si>
  <si>
    <t>WARREN CO.</t>
  </si>
  <si>
    <t>WASHINGTON CO.</t>
  </si>
  <si>
    <t xml:space="preserve">  JOHNSON CITY</t>
  </si>
  <si>
    <t>WAYNE CO.</t>
  </si>
  <si>
    <t>WEAKLEY CO.</t>
  </si>
  <si>
    <t>WHITE CO.</t>
  </si>
  <si>
    <t>WILLIAMSON CO.</t>
  </si>
  <si>
    <t xml:space="preserve"> * FRANKLIN</t>
  </si>
  <si>
    <t>WILSON CO.</t>
  </si>
  <si>
    <t xml:space="preserve"> * LEBANON</t>
  </si>
  <si>
    <t>GRAND TOTAL</t>
  </si>
  <si>
    <t xml:space="preserve">  * SPECIAL SCHOOL DISTRICT</t>
  </si>
  <si>
    <t xml:space="preserve">  TULLAHOMA</t>
  </si>
  <si>
    <t xml:space="preserve">   UNION CITY</t>
  </si>
  <si>
    <t xml:space="preserve">  ALCOA</t>
  </si>
  <si>
    <t>A</t>
  </si>
  <si>
    <t>B</t>
  </si>
  <si>
    <t>C</t>
  </si>
  <si>
    <t>D</t>
  </si>
  <si>
    <t>TO</t>
  </si>
  <si>
    <t>RESIDENCE</t>
  </si>
  <si>
    <t xml:space="preserve">OR WHERE </t>
  </si>
  <si>
    <t>BUS IS PARKED</t>
  </si>
  <si>
    <t>FROM 1ST</t>
  </si>
  <si>
    <t>BUS OWNERSHIP</t>
  </si>
  <si>
    <t xml:space="preserve">    INSPECTED BY</t>
  </si>
  <si>
    <t>TN. DEPT of SAFETY</t>
  </si>
  <si>
    <t>PRIVATELY</t>
  </si>
  <si>
    <t>OWNED &amp;</t>
  </si>
  <si>
    <t>DISTRICT</t>
  </si>
  <si>
    <t xml:space="preserve">UNDER </t>
  </si>
  <si>
    <t>OWNED</t>
  </si>
  <si>
    <t>CONTRACT</t>
  </si>
  <si>
    <t>check</t>
  </si>
  <si>
    <t xml:space="preserve">** ASD data is reported in Memphis and Davidson Co. data </t>
  </si>
  <si>
    <t>TABLE 12 (PART A) - PUPIL TRANSPORTATION 2013-14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</si>
</sst>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_-;\-* #,##0_-;_-* &quot;-&quot;_-;_-@_-"/>
    <numFmt numFmtId="165" formatCode="_-* #,##0.00_-;\-* #,##0.00_-;_-* &quot;-&quot;??_-;_-@_-"/>
  </numFmts>
  <fonts count="11" x14ac:knownFonts="1">
    <font>
      <sz val="10"/>
      <name val="Courier"/>
    </font>
    <font>
      <sz val="10"/>
      <name val="Arial"/>
      <family val="2"/>
    </font>
    <font>
      <b/>
      <sz val="10"/>
      <name val="Courier"/>
      <family val="3"/>
    </font>
    <font>
      <b/>
      <sz val="10"/>
      <name val="Arial"/>
      <family val="2"/>
    </font>
    <font>
      <b/>
      <sz val="10"/>
      <name val="Courier"/>
      <family val="3"/>
    </font>
    <font>
      <sz val="8"/>
      <name val="Arial"/>
      <family val="2"/>
    </font>
    <font>
      <b/>
      <sz val="11"/>
      <name val="Arial"/>
      <family val="2"/>
    </font>
    <font>
      <sz val="10"/>
      <name val="Courier"/>
      <family val="3"/>
    </font>
    <font>
      <sz val="11"/>
      <name val="Courier"/>
      <family val="3"/>
    </font>
    <font>
      <b/>
      <sz val="12"/>
      <name val="Arial"/>
      <family val="2"/>
    </font>
    <font>
      <sz val="12"/>
      <name val="Courier"/>
      <family val="3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 style="thin">
        <color indexed="8"/>
      </right>
      <top/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 style="medium">
        <color indexed="64"/>
      </right>
      <top/>
      <bottom/>
      <diagonal/>
    </border>
    <border>
      <left style="medium">
        <color indexed="8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8"/>
      </left>
      <right/>
      <top style="medium">
        <color indexed="64"/>
      </top>
      <bottom/>
      <diagonal/>
    </border>
    <border>
      <left/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/>
      <top/>
      <bottom style="medium">
        <color indexed="64"/>
      </bottom>
      <diagonal/>
    </border>
    <border>
      <left/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 style="medium">
        <color theme="1"/>
      </right>
      <top style="medium">
        <color indexed="8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8"/>
      </right>
      <top style="thin">
        <color indexed="64"/>
      </top>
      <bottom/>
      <diagonal/>
    </border>
    <border>
      <left style="thin">
        <color indexed="64"/>
      </left>
      <right style="medium">
        <color indexed="8"/>
      </right>
      <top/>
      <bottom/>
      <diagonal/>
    </border>
    <border>
      <left style="thin">
        <color indexed="64"/>
      </left>
      <right style="medium">
        <color indexed="8"/>
      </right>
      <top/>
      <bottom style="medium">
        <color indexed="8"/>
      </bottom>
      <diagonal/>
    </border>
  </borders>
  <cellStyleXfs count="4">
    <xf numFmtId="37" fontId="0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1"/>
  </cellStyleXfs>
  <cellXfs count="61">
    <xf numFmtId="37" fontId="0" fillId="0" borderId="0" xfId="0"/>
    <xf numFmtId="37" fontId="3" fillId="0" borderId="0" xfId="0" applyFont="1"/>
    <xf numFmtId="37" fontId="3" fillId="0" borderId="4" xfId="0" applyNumberFormat="1" applyFont="1" applyBorder="1" applyProtection="1"/>
    <xf numFmtId="37" fontId="3" fillId="0" borderId="6" xfId="0" applyNumberFormat="1" applyFont="1" applyBorder="1" applyProtection="1"/>
    <xf numFmtId="37" fontId="3" fillId="0" borderId="8" xfId="0" applyNumberFormat="1" applyFont="1" applyBorder="1" applyProtection="1"/>
    <xf numFmtId="37" fontId="2" fillId="0" borderId="0" xfId="0" applyNumberFormat="1" applyFont="1" applyProtection="1">
      <protection locked="0"/>
    </xf>
    <xf numFmtId="37" fontId="2" fillId="0" borderId="0" xfId="0" applyNumberFormat="1" applyFont="1" applyProtection="1"/>
    <xf numFmtId="37" fontId="3" fillId="0" borderId="0" xfId="0" applyNumberFormat="1" applyFont="1" applyProtection="1"/>
    <xf numFmtId="37" fontId="2" fillId="0" borderId="0" xfId="0" applyFont="1" applyProtection="1"/>
    <xf numFmtId="37" fontId="3" fillId="0" borderId="0" xfId="0" applyFont="1" applyProtection="1"/>
    <xf numFmtId="3" fontId="6" fillId="0" borderId="10" xfId="1" applyNumberFormat="1" applyFont="1" applyBorder="1" applyProtection="1">
      <protection locked="0"/>
    </xf>
    <xf numFmtId="37" fontId="6" fillId="0" borderId="11" xfId="0" applyNumberFormat="1" applyFont="1" applyBorder="1" applyProtection="1"/>
    <xf numFmtId="37" fontId="7" fillId="0" borderId="0" xfId="0" applyFont="1"/>
    <xf numFmtId="3" fontId="6" fillId="0" borderId="0" xfId="1" applyNumberFormat="1" applyFont="1" applyBorder="1" applyProtection="1">
      <protection locked="0"/>
    </xf>
    <xf numFmtId="3" fontId="5" fillId="0" borderId="0" xfId="1" applyNumberFormat="1" applyFont="1" applyProtection="1">
      <protection locked="0"/>
    </xf>
    <xf numFmtId="37" fontId="8" fillId="0" borderId="0" xfId="0" applyFont="1" applyAlignment="1">
      <alignment vertical="center"/>
    </xf>
    <xf numFmtId="37" fontId="6" fillId="0" borderId="7" xfId="0" applyFont="1" applyBorder="1" applyAlignment="1">
      <alignment vertical="center"/>
    </xf>
    <xf numFmtId="37" fontId="6" fillId="0" borderId="4" xfId="0" applyNumberFormat="1" applyFont="1" applyBorder="1" applyAlignment="1" applyProtection="1">
      <alignment horizontal="centerContinuous" vertical="center"/>
    </xf>
    <xf numFmtId="37" fontId="6" fillId="0" borderId="5" xfId="0" applyFont="1" applyBorder="1" applyAlignment="1">
      <alignment horizontal="centerContinuous" vertical="center"/>
    </xf>
    <xf numFmtId="37" fontId="6" fillId="0" borderId="9" xfId="0" applyFont="1" applyBorder="1" applyAlignment="1">
      <alignment horizontal="centerContinuous" vertical="center"/>
    </xf>
    <xf numFmtId="37" fontId="6" fillId="0" borderId="4" xfId="0" applyFont="1" applyBorder="1" applyAlignment="1" applyProtection="1">
      <alignment horizontal="centerContinuous" vertical="center"/>
    </xf>
    <xf numFmtId="37" fontId="6" fillId="0" borderId="6" xfId="0" applyFont="1" applyBorder="1" applyAlignment="1">
      <alignment vertical="center"/>
    </xf>
    <xf numFmtId="37" fontId="6" fillId="0" borderId="2" xfId="0" applyFont="1" applyBorder="1" applyAlignment="1">
      <alignment vertical="center"/>
    </xf>
    <xf numFmtId="37" fontId="6" fillId="0" borderId="3" xfId="0" applyFont="1" applyBorder="1" applyAlignment="1">
      <alignment vertical="center"/>
    </xf>
    <xf numFmtId="37" fontId="6" fillId="0" borderId="7" xfId="0" applyFont="1" applyBorder="1" applyAlignment="1">
      <alignment horizontal="center" vertical="center"/>
    </xf>
    <xf numFmtId="37" fontId="6" fillId="0" borderId="7" xfId="0" applyFont="1" applyBorder="1" applyAlignment="1">
      <alignment horizontal="center" vertical="center" wrapText="1"/>
    </xf>
    <xf numFmtId="37" fontId="6" fillId="0" borderId="7" xfId="0" applyNumberFormat="1" applyFont="1" applyBorder="1" applyAlignment="1" applyProtection="1">
      <alignment horizontal="center" vertical="center"/>
    </xf>
    <xf numFmtId="37" fontId="6" fillId="0" borderId="7" xfId="0" applyNumberFormat="1" applyFont="1" applyBorder="1" applyAlignment="1" applyProtection="1">
      <alignment horizontal="center" vertical="center" wrapText="1"/>
    </xf>
    <xf numFmtId="37" fontId="6" fillId="0" borderId="7" xfId="0" applyFont="1" applyBorder="1" applyAlignment="1" applyProtection="1">
      <alignment horizontal="center" vertical="center"/>
    </xf>
    <xf numFmtId="37" fontId="6" fillId="0" borderId="0" xfId="0" applyNumberFormat="1" applyFont="1" applyFill="1" applyBorder="1" applyAlignment="1" applyProtection="1">
      <alignment horizontal="center" vertical="center"/>
    </xf>
    <xf numFmtId="37" fontId="6" fillId="0" borderId="8" xfId="0" applyFont="1" applyBorder="1" applyAlignment="1">
      <alignment vertical="center"/>
    </xf>
    <xf numFmtId="37" fontId="9" fillId="0" borderId="12" xfId="0" applyNumberFormat="1" applyFont="1" applyBorder="1" applyAlignment="1" applyProtection="1">
      <alignment vertical="center"/>
    </xf>
    <xf numFmtId="37" fontId="9" fillId="0" borderId="13" xfId="0" applyFont="1" applyBorder="1" applyAlignment="1">
      <alignment vertical="center"/>
    </xf>
    <xf numFmtId="37" fontId="9" fillId="0" borderId="14" xfId="0" applyFont="1" applyBorder="1" applyAlignment="1">
      <alignment vertical="center"/>
    </xf>
    <xf numFmtId="37" fontId="10" fillId="0" borderId="0" xfId="0" applyFont="1" applyAlignment="1">
      <alignment vertical="center"/>
    </xf>
    <xf numFmtId="37" fontId="3" fillId="0" borderId="3" xfId="0" applyNumberFormat="1" applyFont="1" applyBorder="1" applyProtection="1"/>
    <xf numFmtId="37" fontId="3" fillId="0" borderId="19" xfId="0" applyFont="1" applyBorder="1"/>
    <xf numFmtId="164" fontId="4" fillId="0" borderId="3" xfId="2" applyFont="1" applyBorder="1"/>
    <xf numFmtId="37" fontId="3" fillId="0" borderId="19" xfId="0" applyNumberFormat="1" applyFont="1" applyBorder="1" applyProtection="1"/>
    <xf numFmtId="3" fontId="6" fillId="0" borderId="10" xfId="1" applyNumberFormat="1" applyFont="1" applyFill="1" applyBorder="1" applyProtection="1">
      <protection locked="0"/>
    </xf>
    <xf numFmtId="37" fontId="10" fillId="0" borderId="13" xfId="0" applyFont="1" applyBorder="1" applyAlignment="1">
      <alignment vertical="center"/>
    </xf>
    <xf numFmtId="37" fontId="0" fillId="0" borderId="13" xfId="0" applyBorder="1"/>
    <xf numFmtId="37" fontId="0" fillId="0" borderId="21" xfId="0" applyBorder="1"/>
    <xf numFmtId="37" fontId="0" fillId="0" borderId="22" xfId="0" applyBorder="1"/>
    <xf numFmtId="37" fontId="10" fillId="0" borderId="22" xfId="0" applyFont="1" applyBorder="1" applyAlignment="1">
      <alignment vertical="center"/>
    </xf>
    <xf numFmtId="37" fontId="3" fillId="0" borderId="22" xfId="0" applyFont="1" applyBorder="1"/>
    <xf numFmtId="37" fontId="3" fillId="0" borderId="23" xfId="0" applyFont="1" applyBorder="1"/>
    <xf numFmtId="37" fontId="6" fillId="0" borderId="24" xfId="0" applyFont="1" applyBorder="1" applyAlignment="1">
      <alignment vertical="center"/>
    </xf>
    <xf numFmtId="37" fontId="10" fillId="0" borderId="20" xfId="0" applyFont="1" applyBorder="1" applyAlignment="1">
      <alignment vertical="center"/>
    </xf>
    <xf numFmtId="37" fontId="6" fillId="0" borderId="25" xfId="0" applyFont="1" applyBorder="1" applyAlignment="1">
      <alignment vertical="center"/>
    </xf>
    <xf numFmtId="37" fontId="6" fillId="0" borderId="26" xfId="0" applyFont="1" applyBorder="1" applyAlignment="1">
      <alignment vertical="center"/>
    </xf>
    <xf numFmtId="37" fontId="6" fillId="0" borderId="4" xfId="0" quotePrefix="1" applyNumberFormat="1" applyFont="1" applyBorder="1" applyAlignment="1" applyProtection="1">
      <alignment horizontal="center" vertical="center"/>
    </xf>
    <xf numFmtId="37" fontId="6" fillId="0" borderId="9" xfId="0" quotePrefix="1" applyNumberFormat="1" applyFont="1" applyBorder="1" applyAlignment="1" applyProtection="1">
      <alignment horizontal="center" vertical="center"/>
    </xf>
    <xf numFmtId="37" fontId="6" fillId="0" borderId="5" xfId="0" applyNumberFormat="1" applyFont="1" applyBorder="1" applyAlignment="1" applyProtection="1">
      <alignment horizontal="center" vertical="center"/>
    </xf>
    <xf numFmtId="37" fontId="6" fillId="0" borderId="9" xfId="0" applyNumberFormat="1" applyFont="1" applyBorder="1" applyAlignment="1" applyProtection="1">
      <alignment horizontal="center" vertical="center"/>
    </xf>
    <xf numFmtId="37" fontId="6" fillId="0" borderId="12" xfId="0" applyNumberFormat="1" applyFont="1" applyBorder="1" applyAlignment="1" applyProtection="1">
      <alignment horizontal="center" vertical="center"/>
    </xf>
    <xf numFmtId="37" fontId="6" fillId="0" borderId="14" xfId="0" applyNumberFormat="1" applyFont="1" applyBorder="1" applyAlignment="1" applyProtection="1">
      <alignment horizontal="center" vertical="center"/>
    </xf>
    <xf numFmtId="37" fontId="6" fillId="0" borderId="15" xfId="0" applyFont="1" applyBorder="1" applyAlignment="1">
      <alignment horizontal="center" vertical="center"/>
    </xf>
    <xf numFmtId="37" fontId="6" fillId="0" borderId="16" xfId="0" applyFont="1" applyBorder="1" applyAlignment="1">
      <alignment horizontal="center" vertical="center"/>
    </xf>
    <xf numFmtId="37" fontId="6" fillId="0" borderId="17" xfId="0" applyFont="1" applyBorder="1" applyAlignment="1">
      <alignment horizontal="center" vertical="center"/>
    </xf>
    <xf numFmtId="37" fontId="6" fillId="0" borderId="18" xfId="0" applyFont="1" applyBorder="1" applyAlignment="1">
      <alignment horizontal="center" vertical="center"/>
    </xf>
  </cellXfs>
  <cellStyles count="4">
    <cellStyle name="Comma" xfId="1" builtinId="3"/>
    <cellStyle name="Comma [0]" xfId="2" builtinId="6"/>
    <cellStyle name="Normal" xfId="0" builtinId="0"/>
    <cellStyle name="STYL1 - Style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AlternateStartup" Target="COMMON/FNA/FINANCE/SCHFINAN/BEP/TRANS/2014/Annual%20%20Pupil%20Trans.%20Data%20Input%20Form%20%20201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Input"/>
    </sheetNames>
    <sheetDataSet>
      <sheetData sheetId="0">
        <row r="23">
          <cell r="B23">
            <v>0</v>
          </cell>
          <cell r="C23">
            <v>1</v>
          </cell>
          <cell r="D23">
            <v>2</v>
          </cell>
          <cell r="E23">
            <v>0</v>
          </cell>
          <cell r="F23">
            <v>1</v>
          </cell>
          <cell r="G23">
            <v>30</v>
          </cell>
          <cell r="H23">
            <v>1</v>
          </cell>
          <cell r="I23">
            <v>6</v>
          </cell>
          <cell r="J23">
            <v>14</v>
          </cell>
          <cell r="K23">
            <v>1</v>
          </cell>
          <cell r="L23">
            <v>39</v>
          </cell>
          <cell r="M23">
            <v>2</v>
          </cell>
          <cell r="N23">
            <v>0</v>
          </cell>
          <cell r="O23">
            <v>18</v>
          </cell>
          <cell r="P23">
            <v>0</v>
          </cell>
          <cell r="Q23">
            <v>12</v>
          </cell>
          <cell r="R23">
            <v>0</v>
          </cell>
          <cell r="S23">
            <v>0</v>
          </cell>
          <cell r="T23">
            <v>2</v>
          </cell>
          <cell r="U23">
            <v>0</v>
          </cell>
          <cell r="V23">
            <v>0</v>
          </cell>
          <cell r="W23">
            <v>2</v>
          </cell>
          <cell r="X23">
            <v>0</v>
          </cell>
          <cell r="Y23">
            <v>0</v>
          </cell>
          <cell r="Z23">
            <v>14</v>
          </cell>
          <cell r="AA23">
            <v>45</v>
          </cell>
          <cell r="AB23">
            <v>0</v>
          </cell>
          <cell r="AC23">
            <v>0</v>
          </cell>
          <cell r="AD23">
            <v>1</v>
          </cell>
          <cell r="AE23">
            <v>13</v>
          </cell>
          <cell r="AF23">
            <v>0</v>
          </cell>
          <cell r="AG23">
            <v>10</v>
          </cell>
          <cell r="AH23">
            <v>6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6</v>
          </cell>
          <cell r="AN23">
            <v>0</v>
          </cell>
          <cell r="AO23">
            <v>4</v>
          </cell>
          <cell r="AP23">
            <v>0</v>
          </cell>
          <cell r="AQ23">
            <v>1</v>
          </cell>
          <cell r="AR23">
            <v>3</v>
          </cell>
          <cell r="AS23">
            <v>9</v>
          </cell>
          <cell r="AT23">
            <v>74</v>
          </cell>
          <cell r="AU23">
            <v>14</v>
          </cell>
          <cell r="AV23">
            <v>8</v>
          </cell>
          <cell r="AW23">
            <v>0</v>
          </cell>
          <cell r="AX23">
            <v>21</v>
          </cell>
          <cell r="AY23">
            <v>4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2</v>
          </cell>
          <cell r="BG23">
            <v>13</v>
          </cell>
          <cell r="BH23">
            <v>5</v>
          </cell>
          <cell r="BI23">
            <v>102</v>
          </cell>
          <cell r="BJ23">
            <v>10</v>
          </cell>
          <cell r="BK23">
            <v>5</v>
          </cell>
          <cell r="BL23">
            <v>0</v>
          </cell>
          <cell r="BM23">
            <v>1</v>
          </cell>
          <cell r="BN23">
            <v>6</v>
          </cell>
          <cell r="BO23">
            <v>9</v>
          </cell>
          <cell r="BP23">
            <v>8</v>
          </cell>
          <cell r="BQ23">
            <v>2</v>
          </cell>
          <cell r="BR23">
            <v>0</v>
          </cell>
          <cell r="BS23">
            <v>1</v>
          </cell>
          <cell r="BT23">
            <v>2</v>
          </cell>
          <cell r="BU23">
            <v>0</v>
          </cell>
          <cell r="BV23">
            <v>0</v>
          </cell>
          <cell r="BW23">
            <v>0</v>
          </cell>
          <cell r="BX23">
            <v>1</v>
          </cell>
          <cell r="BY23">
            <v>49</v>
          </cell>
          <cell r="BZ23">
            <v>13</v>
          </cell>
          <cell r="CA23">
            <v>1</v>
          </cell>
          <cell r="CB23">
            <v>1</v>
          </cell>
          <cell r="CC23">
            <v>0</v>
          </cell>
          <cell r="CD23">
            <v>19</v>
          </cell>
          <cell r="CE23">
            <v>1</v>
          </cell>
          <cell r="CF23">
            <v>4</v>
          </cell>
          <cell r="CG23">
            <v>1</v>
          </cell>
          <cell r="CH23">
            <v>0</v>
          </cell>
          <cell r="CI23">
            <v>1</v>
          </cell>
          <cell r="CJ23">
            <v>0</v>
          </cell>
          <cell r="CK23">
            <v>10</v>
          </cell>
          <cell r="CL23">
            <v>0</v>
          </cell>
          <cell r="CM23">
            <v>3</v>
          </cell>
          <cell r="CN23">
            <v>12</v>
          </cell>
          <cell r="CO23">
            <v>0</v>
          </cell>
          <cell r="CP23">
            <v>24</v>
          </cell>
          <cell r="CQ23">
            <v>40</v>
          </cell>
          <cell r="CR23">
            <v>0</v>
          </cell>
          <cell r="CS23">
            <v>1</v>
          </cell>
          <cell r="CT23">
            <v>1</v>
          </cell>
          <cell r="CU23">
            <v>0</v>
          </cell>
          <cell r="CV23">
            <v>25</v>
          </cell>
          <cell r="CW23">
            <v>43</v>
          </cell>
          <cell r="CX23">
            <v>1</v>
          </cell>
          <cell r="CY23">
            <v>1</v>
          </cell>
          <cell r="CZ23">
            <v>26</v>
          </cell>
          <cell r="DA23">
            <v>11</v>
          </cell>
          <cell r="DB23">
            <v>1</v>
          </cell>
          <cell r="DC23">
            <v>0</v>
          </cell>
          <cell r="DD23">
            <v>13</v>
          </cell>
          <cell r="DE23">
            <v>1</v>
          </cell>
          <cell r="DF23">
            <v>4</v>
          </cell>
          <cell r="DG23">
            <v>0</v>
          </cell>
          <cell r="DH23">
            <v>1</v>
          </cell>
          <cell r="DI23">
            <v>0</v>
          </cell>
          <cell r="DJ23">
            <v>32</v>
          </cell>
          <cell r="DK23">
            <v>22</v>
          </cell>
          <cell r="DL23">
            <v>0</v>
          </cell>
          <cell r="DM23">
            <v>0</v>
          </cell>
          <cell r="DN23">
            <v>5</v>
          </cell>
          <cell r="DO23">
            <v>4</v>
          </cell>
          <cell r="DP23">
            <v>2</v>
          </cell>
          <cell r="DQ23">
            <v>5</v>
          </cell>
          <cell r="DR23">
            <v>0</v>
          </cell>
          <cell r="DT23">
            <v>909</v>
          </cell>
        </row>
        <row r="44">
          <cell r="B44">
            <v>2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66</v>
          </cell>
          <cell r="H44">
            <v>0</v>
          </cell>
          <cell r="I44">
            <v>0</v>
          </cell>
          <cell r="J44">
            <v>0</v>
          </cell>
          <cell r="K44">
            <v>35</v>
          </cell>
          <cell r="L44">
            <v>4</v>
          </cell>
          <cell r="M44">
            <v>0</v>
          </cell>
          <cell r="N44">
            <v>0</v>
          </cell>
          <cell r="O44">
            <v>1</v>
          </cell>
          <cell r="P44">
            <v>0</v>
          </cell>
          <cell r="Q44">
            <v>0</v>
          </cell>
          <cell r="R44">
            <v>1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1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3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87</v>
          </cell>
          <cell r="AY44">
            <v>0</v>
          </cell>
          <cell r="AZ44">
            <v>7</v>
          </cell>
          <cell r="BA44">
            <v>0</v>
          </cell>
          <cell r="BB44">
            <v>0</v>
          </cell>
          <cell r="BC44">
            <v>4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1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9</v>
          </cell>
          <cell r="BS44">
            <v>0</v>
          </cell>
          <cell r="BT44">
            <v>0</v>
          </cell>
          <cell r="BU44">
            <v>0</v>
          </cell>
          <cell r="BV44">
            <v>1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>
            <v>2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8</v>
          </cell>
          <cell r="CI44">
            <v>0</v>
          </cell>
          <cell r="CJ44">
            <v>0</v>
          </cell>
          <cell r="CK44">
            <v>0</v>
          </cell>
          <cell r="CL44">
            <v>23</v>
          </cell>
          <cell r="CM44">
            <v>1</v>
          </cell>
          <cell r="CN44">
            <v>0</v>
          </cell>
          <cell r="CO44">
            <v>0</v>
          </cell>
          <cell r="CP44">
            <v>0</v>
          </cell>
          <cell r="CQ44">
            <v>0</v>
          </cell>
          <cell r="CR44">
            <v>0</v>
          </cell>
          <cell r="CS44">
            <v>0</v>
          </cell>
          <cell r="CT44">
            <v>0</v>
          </cell>
          <cell r="CU44">
            <v>0</v>
          </cell>
          <cell r="CV44">
            <v>0</v>
          </cell>
          <cell r="CW44">
            <v>0</v>
          </cell>
          <cell r="CX44">
            <v>0</v>
          </cell>
          <cell r="CY44">
            <v>0</v>
          </cell>
          <cell r="CZ44">
            <v>1</v>
          </cell>
          <cell r="DA44">
            <v>2</v>
          </cell>
          <cell r="DB44">
            <v>0</v>
          </cell>
          <cell r="DC44">
            <v>0</v>
          </cell>
          <cell r="DD44">
            <v>0</v>
          </cell>
          <cell r="DE44">
            <v>0</v>
          </cell>
          <cell r="DF44">
            <v>0</v>
          </cell>
          <cell r="DH44">
            <v>0</v>
          </cell>
          <cell r="DI44">
            <v>0</v>
          </cell>
          <cell r="DJ44">
            <v>0</v>
          </cell>
          <cell r="DK44">
            <v>0</v>
          </cell>
          <cell r="DL44">
            <v>9</v>
          </cell>
          <cell r="DM44">
            <v>0</v>
          </cell>
          <cell r="DN44">
            <v>0</v>
          </cell>
          <cell r="DO44">
            <v>0</v>
          </cell>
          <cell r="DP44">
            <v>0</v>
          </cell>
          <cell r="DQ44">
            <v>0</v>
          </cell>
          <cell r="DR44">
            <v>0</v>
          </cell>
          <cell r="DS44">
            <v>0</v>
          </cell>
          <cell r="DT44">
            <v>268</v>
          </cell>
        </row>
        <row r="65">
          <cell r="B65">
            <v>21</v>
          </cell>
          <cell r="C65">
            <v>0</v>
          </cell>
          <cell r="D65">
            <v>9</v>
          </cell>
          <cell r="E65">
            <v>22</v>
          </cell>
          <cell r="F65">
            <v>3</v>
          </cell>
          <cell r="G65">
            <v>24</v>
          </cell>
          <cell r="H65">
            <v>0</v>
          </cell>
          <cell r="I65">
            <v>4</v>
          </cell>
          <cell r="J65">
            <v>10</v>
          </cell>
          <cell r="K65">
            <v>0</v>
          </cell>
          <cell r="L65">
            <v>0</v>
          </cell>
          <cell r="M65">
            <v>4</v>
          </cell>
          <cell r="N65">
            <v>28</v>
          </cell>
          <cell r="O65">
            <v>59</v>
          </cell>
          <cell r="P65">
            <v>15</v>
          </cell>
          <cell r="Q65">
            <v>1</v>
          </cell>
          <cell r="R65">
            <v>6</v>
          </cell>
          <cell r="S65">
            <v>61</v>
          </cell>
          <cell r="T65">
            <v>8</v>
          </cell>
          <cell r="U65">
            <v>3</v>
          </cell>
          <cell r="V65">
            <v>0</v>
          </cell>
          <cell r="W65">
            <v>0</v>
          </cell>
          <cell r="X65">
            <v>2</v>
          </cell>
          <cell r="Y65">
            <v>8</v>
          </cell>
          <cell r="Z65">
            <v>0</v>
          </cell>
          <cell r="AA65">
            <v>48</v>
          </cell>
          <cell r="AB65">
            <v>0</v>
          </cell>
          <cell r="AC65">
            <v>2</v>
          </cell>
          <cell r="AD65">
            <v>0</v>
          </cell>
          <cell r="AE65">
            <v>2</v>
          </cell>
          <cell r="AF65">
            <v>28</v>
          </cell>
          <cell r="AG65">
            <v>0</v>
          </cell>
          <cell r="AH65">
            <v>23</v>
          </cell>
          <cell r="AI65">
            <v>0</v>
          </cell>
          <cell r="AJ65">
            <v>0</v>
          </cell>
          <cell r="AK65">
            <v>0</v>
          </cell>
          <cell r="AL65">
            <v>7</v>
          </cell>
          <cell r="AM65">
            <v>1</v>
          </cell>
          <cell r="AN65">
            <v>29</v>
          </cell>
          <cell r="AO65">
            <v>24</v>
          </cell>
          <cell r="AP65">
            <v>14</v>
          </cell>
          <cell r="AQ65">
            <v>2</v>
          </cell>
          <cell r="AR65">
            <v>26</v>
          </cell>
          <cell r="AS65">
            <v>6</v>
          </cell>
          <cell r="AT65">
            <v>2</v>
          </cell>
          <cell r="AU65">
            <v>13</v>
          </cell>
          <cell r="AV65">
            <v>7</v>
          </cell>
          <cell r="AW65">
            <v>18</v>
          </cell>
          <cell r="AX65">
            <v>0</v>
          </cell>
          <cell r="AY65">
            <v>37</v>
          </cell>
          <cell r="AZ65">
            <v>38</v>
          </cell>
          <cell r="BA65">
            <v>62</v>
          </cell>
          <cell r="BB65">
            <v>15</v>
          </cell>
          <cell r="BC65">
            <v>37</v>
          </cell>
          <cell r="BD65">
            <v>0</v>
          </cell>
          <cell r="BE65">
            <v>5</v>
          </cell>
          <cell r="BF65">
            <v>26</v>
          </cell>
          <cell r="BG65">
            <v>5</v>
          </cell>
          <cell r="BH65">
            <v>33</v>
          </cell>
          <cell r="BI65">
            <v>92</v>
          </cell>
          <cell r="BJ65">
            <v>0</v>
          </cell>
          <cell r="BK65">
            <v>2</v>
          </cell>
          <cell r="BL65">
            <v>24</v>
          </cell>
          <cell r="BM65">
            <v>0</v>
          </cell>
          <cell r="BN65">
            <v>16</v>
          </cell>
          <cell r="BO65">
            <v>0</v>
          </cell>
          <cell r="BP65">
            <v>15</v>
          </cell>
          <cell r="BQ65">
            <v>0</v>
          </cell>
          <cell r="BR65">
            <v>57</v>
          </cell>
          <cell r="BS65">
            <v>10</v>
          </cell>
          <cell r="BT65">
            <v>0</v>
          </cell>
          <cell r="BU65">
            <v>11</v>
          </cell>
          <cell r="BV65">
            <v>36</v>
          </cell>
          <cell r="BW65">
            <v>38</v>
          </cell>
          <cell r="BX65">
            <v>18</v>
          </cell>
          <cell r="BY65">
            <v>0</v>
          </cell>
          <cell r="BZ65">
            <v>0</v>
          </cell>
          <cell r="CA65">
            <v>3</v>
          </cell>
          <cell r="CB65">
            <v>38</v>
          </cell>
          <cell r="CC65">
            <v>2</v>
          </cell>
          <cell r="CD65">
            <v>48</v>
          </cell>
          <cell r="CE65">
            <v>15</v>
          </cell>
          <cell r="CF65">
            <v>4</v>
          </cell>
          <cell r="CG65">
            <v>29</v>
          </cell>
          <cell r="CH65">
            <v>0</v>
          </cell>
          <cell r="CI65">
            <v>21</v>
          </cell>
          <cell r="CJ65">
            <v>11</v>
          </cell>
          <cell r="CK65">
            <v>0</v>
          </cell>
          <cell r="CL65">
            <v>6</v>
          </cell>
          <cell r="CM65">
            <v>23</v>
          </cell>
          <cell r="CN65">
            <v>29</v>
          </cell>
          <cell r="CO65">
            <v>7</v>
          </cell>
          <cell r="CP65">
            <v>2</v>
          </cell>
          <cell r="CQ65">
            <v>0</v>
          </cell>
          <cell r="CR65">
            <v>0</v>
          </cell>
          <cell r="CS65">
            <v>42</v>
          </cell>
          <cell r="CT65">
            <v>2</v>
          </cell>
          <cell r="CU65">
            <v>0</v>
          </cell>
          <cell r="CV65">
            <v>75</v>
          </cell>
          <cell r="CW65">
            <v>320</v>
          </cell>
          <cell r="CX65">
            <v>9</v>
          </cell>
          <cell r="CY65">
            <v>0</v>
          </cell>
          <cell r="CZ65">
            <v>151</v>
          </cell>
          <cell r="DA65">
            <v>19</v>
          </cell>
          <cell r="DB65">
            <v>0</v>
          </cell>
          <cell r="DC65">
            <v>35</v>
          </cell>
          <cell r="DD65">
            <v>35</v>
          </cell>
          <cell r="DE65">
            <v>0</v>
          </cell>
          <cell r="DF65">
            <v>24</v>
          </cell>
          <cell r="DG65">
            <v>38</v>
          </cell>
          <cell r="DH65">
            <v>0</v>
          </cell>
          <cell r="DI65">
            <v>0</v>
          </cell>
          <cell r="DJ65">
            <v>101</v>
          </cell>
          <cell r="DK65">
            <v>0</v>
          </cell>
          <cell r="DL65">
            <v>44</v>
          </cell>
          <cell r="DM65">
            <v>15</v>
          </cell>
          <cell r="DN65">
            <v>0</v>
          </cell>
          <cell r="DO65">
            <v>32</v>
          </cell>
          <cell r="DP65">
            <v>0</v>
          </cell>
          <cell r="DQ65">
            <v>48</v>
          </cell>
          <cell r="DR65">
            <v>0</v>
          </cell>
          <cell r="DT65">
            <v>2345</v>
          </cell>
        </row>
        <row r="86">
          <cell r="B86">
            <v>34</v>
          </cell>
          <cell r="C86">
            <v>32</v>
          </cell>
          <cell r="D86">
            <v>71</v>
          </cell>
          <cell r="E86">
            <v>13</v>
          </cell>
          <cell r="F86">
            <v>25</v>
          </cell>
          <cell r="G86">
            <v>3</v>
          </cell>
          <cell r="H86">
            <v>6</v>
          </cell>
          <cell r="I86">
            <v>15</v>
          </cell>
          <cell r="J86">
            <v>67</v>
          </cell>
          <cell r="K86">
            <v>0</v>
          </cell>
          <cell r="L86">
            <v>0</v>
          </cell>
          <cell r="M86">
            <v>17</v>
          </cell>
          <cell r="N86">
            <v>32</v>
          </cell>
          <cell r="O86">
            <v>0</v>
          </cell>
          <cell r="P86">
            <v>0</v>
          </cell>
          <cell r="Q86">
            <v>66</v>
          </cell>
          <cell r="R86">
            <v>26</v>
          </cell>
          <cell r="S86">
            <v>0</v>
          </cell>
          <cell r="T86">
            <v>13</v>
          </cell>
          <cell r="U86">
            <v>72</v>
          </cell>
          <cell r="V86">
            <v>53</v>
          </cell>
          <cell r="W86">
            <v>0</v>
          </cell>
          <cell r="X86">
            <v>4</v>
          </cell>
          <cell r="Y86">
            <v>19</v>
          </cell>
          <cell r="Z86">
            <v>70</v>
          </cell>
          <cell r="AA86">
            <v>596</v>
          </cell>
          <cell r="AB86">
            <v>31</v>
          </cell>
          <cell r="AC86">
            <v>38</v>
          </cell>
          <cell r="AD86">
            <v>88</v>
          </cell>
          <cell r="AE86">
            <v>59</v>
          </cell>
          <cell r="AF86">
            <v>26</v>
          </cell>
          <cell r="AG86">
            <v>27</v>
          </cell>
          <cell r="AH86">
            <v>41</v>
          </cell>
          <cell r="AI86">
            <v>8</v>
          </cell>
          <cell r="AJ86">
            <v>12</v>
          </cell>
          <cell r="AK86">
            <v>7</v>
          </cell>
          <cell r="AL86">
            <v>1</v>
          </cell>
          <cell r="AM86">
            <v>29</v>
          </cell>
          <cell r="AN86">
            <v>31</v>
          </cell>
          <cell r="AO86">
            <v>34</v>
          </cell>
          <cell r="AP86">
            <v>79</v>
          </cell>
          <cell r="AQ86">
            <v>13</v>
          </cell>
          <cell r="AR86">
            <v>1</v>
          </cell>
          <cell r="AS86">
            <v>56</v>
          </cell>
          <cell r="AT86">
            <v>230</v>
          </cell>
          <cell r="AU86">
            <v>3</v>
          </cell>
          <cell r="AV86">
            <v>63</v>
          </cell>
          <cell r="AW86">
            <v>24</v>
          </cell>
          <cell r="AX86">
            <v>0</v>
          </cell>
          <cell r="AY86">
            <v>21</v>
          </cell>
          <cell r="AZ86">
            <v>8</v>
          </cell>
          <cell r="BA86">
            <v>0</v>
          </cell>
          <cell r="BB86">
            <v>0</v>
          </cell>
          <cell r="BC86">
            <v>17</v>
          </cell>
          <cell r="BD86">
            <v>18</v>
          </cell>
          <cell r="BE86">
            <v>37</v>
          </cell>
          <cell r="BF86">
            <v>4</v>
          </cell>
          <cell r="BG86">
            <v>68</v>
          </cell>
          <cell r="BH86">
            <v>1</v>
          </cell>
          <cell r="BI86">
            <v>188</v>
          </cell>
          <cell r="BJ86">
            <v>0</v>
          </cell>
          <cell r="BK86">
            <v>45</v>
          </cell>
          <cell r="BL86">
            <v>61</v>
          </cell>
          <cell r="BM86">
            <v>27</v>
          </cell>
          <cell r="BN86">
            <v>40</v>
          </cell>
          <cell r="BO86">
            <v>0</v>
          </cell>
          <cell r="BP86">
            <v>22</v>
          </cell>
          <cell r="BQ86">
            <v>10</v>
          </cell>
          <cell r="BR86">
            <v>1</v>
          </cell>
          <cell r="BS86">
            <v>1</v>
          </cell>
          <cell r="BT86">
            <v>0</v>
          </cell>
          <cell r="BU86">
            <v>44</v>
          </cell>
          <cell r="BV86">
            <v>15</v>
          </cell>
          <cell r="BW86">
            <v>113</v>
          </cell>
          <cell r="BX86">
            <v>7</v>
          </cell>
          <cell r="BY86">
            <v>0</v>
          </cell>
          <cell r="BZ86">
            <v>122</v>
          </cell>
          <cell r="CA86">
            <v>24</v>
          </cell>
          <cell r="CB86">
            <v>36</v>
          </cell>
          <cell r="CC86">
            <v>0</v>
          </cell>
          <cell r="CD86">
            <v>248</v>
          </cell>
          <cell r="CE86">
            <v>1</v>
          </cell>
          <cell r="CF86">
            <v>37</v>
          </cell>
          <cell r="CG86">
            <v>26</v>
          </cell>
          <cell r="CH86">
            <v>2</v>
          </cell>
          <cell r="CI86">
            <v>18</v>
          </cell>
          <cell r="CJ86">
            <v>8</v>
          </cell>
          <cell r="CK86">
            <v>0</v>
          </cell>
          <cell r="CL86">
            <v>12</v>
          </cell>
          <cell r="CM86">
            <v>35</v>
          </cell>
          <cell r="CN86">
            <v>25</v>
          </cell>
          <cell r="CO86">
            <v>71</v>
          </cell>
          <cell r="CP86">
            <v>74</v>
          </cell>
          <cell r="CQ86">
            <v>215</v>
          </cell>
          <cell r="CR86">
            <v>32</v>
          </cell>
          <cell r="CS86">
            <v>0</v>
          </cell>
          <cell r="CT86">
            <v>4</v>
          </cell>
          <cell r="CU86">
            <v>16</v>
          </cell>
          <cell r="CV86">
            <v>89</v>
          </cell>
          <cell r="CW86">
            <v>279</v>
          </cell>
          <cell r="CX86">
            <v>33</v>
          </cell>
          <cell r="CY86">
            <v>45</v>
          </cell>
          <cell r="CZ86">
            <v>8</v>
          </cell>
          <cell r="DA86">
            <v>6</v>
          </cell>
          <cell r="DB86">
            <v>38</v>
          </cell>
          <cell r="DC86">
            <v>197</v>
          </cell>
          <cell r="DD86">
            <v>113</v>
          </cell>
          <cell r="DE86">
            <v>17</v>
          </cell>
          <cell r="DF86">
            <v>4</v>
          </cell>
          <cell r="DG86">
            <v>16</v>
          </cell>
          <cell r="DH86">
            <v>12</v>
          </cell>
          <cell r="DI86">
            <v>65</v>
          </cell>
          <cell r="DJ86">
            <v>0</v>
          </cell>
          <cell r="DK86">
            <v>47</v>
          </cell>
          <cell r="DL86">
            <v>0</v>
          </cell>
          <cell r="DM86">
            <v>39</v>
          </cell>
          <cell r="DN86">
            <v>36</v>
          </cell>
          <cell r="DO86">
            <v>222</v>
          </cell>
          <cell r="DP86">
            <v>30</v>
          </cell>
          <cell r="DQ86">
            <v>125</v>
          </cell>
          <cell r="DR86">
            <v>32</v>
          </cell>
          <cell r="DT86">
            <v>5342</v>
          </cell>
        </row>
        <row r="113">
          <cell r="B113">
            <v>0</v>
          </cell>
          <cell r="C113">
            <v>28</v>
          </cell>
          <cell r="D113">
            <v>82</v>
          </cell>
          <cell r="E113">
            <v>5</v>
          </cell>
          <cell r="F113">
            <v>29</v>
          </cell>
          <cell r="G113">
            <v>3</v>
          </cell>
          <cell r="H113">
            <v>1</v>
          </cell>
          <cell r="I113">
            <v>6</v>
          </cell>
          <cell r="J113">
            <v>21</v>
          </cell>
          <cell r="K113">
            <v>36</v>
          </cell>
          <cell r="L113">
            <v>8</v>
          </cell>
          <cell r="M113">
            <v>17</v>
          </cell>
          <cell r="N113">
            <v>60</v>
          </cell>
          <cell r="O113">
            <v>78</v>
          </cell>
          <cell r="P113">
            <v>15</v>
          </cell>
          <cell r="Q113">
            <v>79</v>
          </cell>
          <cell r="R113">
            <v>33</v>
          </cell>
          <cell r="S113">
            <v>56</v>
          </cell>
          <cell r="T113">
            <v>24</v>
          </cell>
          <cell r="U113">
            <v>75</v>
          </cell>
          <cell r="V113">
            <v>51</v>
          </cell>
          <cell r="W113">
            <v>2</v>
          </cell>
          <cell r="X113">
            <v>7</v>
          </cell>
          <cell r="Y113">
            <v>27</v>
          </cell>
          <cell r="Z113">
            <v>84</v>
          </cell>
          <cell r="AA113">
            <v>664</v>
          </cell>
          <cell r="AB113">
            <v>31</v>
          </cell>
          <cell r="AC113">
            <v>40</v>
          </cell>
          <cell r="AD113">
            <v>89</v>
          </cell>
          <cell r="AE113">
            <v>74</v>
          </cell>
          <cell r="AF113">
            <v>54</v>
          </cell>
          <cell r="AG113">
            <v>37</v>
          </cell>
          <cell r="AH113">
            <v>23</v>
          </cell>
          <cell r="AI113">
            <v>8</v>
          </cell>
          <cell r="AJ113">
            <v>12</v>
          </cell>
          <cell r="AK113">
            <v>7</v>
          </cell>
          <cell r="AL113">
            <v>8</v>
          </cell>
          <cell r="AM113">
            <v>36</v>
          </cell>
          <cell r="AN113">
            <v>60</v>
          </cell>
          <cell r="AO113">
            <v>31</v>
          </cell>
          <cell r="AP113">
            <v>93</v>
          </cell>
          <cell r="AQ113">
            <v>16</v>
          </cell>
          <cell r="AR113">
            <v>30</v>
          </cell>
          <cell r="AS113">
            <v>70</v>
          </cell>
          <cell r="AT113">
            <v>0</v>
          </cell>
          <cell r="AU113">
            <v>30</v>
          </cell>
          <cell r="AV113">
            <v>78</v>
          </cell>
          <cell r="AW113">
            <v>8</v>
          </cell>
          <cell r="AX113">
            <v>108</v>
          </cell>
          <cell r="AY113">
            <v>63</v>
          </cell>
          <cell r="AZ113">
            <v>12</v>
          </cell>
          <cell r="BA113">
            <v>62</v>
          </cell>
          <cell r="BB113">
            <v>15</v>
          </cell>
          <cell r="BC113">
            <v>54</v>
          </cell>
          <cell r="BD113">
            <v>18</v>
          </cell>
          <cell r="BE113">
            <v>40</v>
          </cell>
          <cell r="BF113">
            <v>26</v>
          </cell>
          <cell r="BG113">
            <v>86</v>
          </cell>
          <cell r="BH113">
            <v>39</v>
          </cell>
          <cell r="BI113">
            <v>0</v>
          </cell>
          <cell r="BJ113">
            <v>10</v>
          </cell>
          <cell r="BK113">
            <v>52</v>
          </cell>
          <cell r="BL113">
            <v>85</v>
          </cell>
          <cell r="BM113">
            <v>28</v>
          </cell>
          <cell r="BN113">
            <v>62</v>
          </cell>
          <cell r="BO113">
            <v>9</v>
          </cell>
          <cell r="BP113">
            <v>0</v>
          </cell>
          <cell r="BQ113">
            <v>12</v>
          </cell>
          <cell r="BR113">
            <v>67</v>
          </cell>
          <cell r="BS113">
            <v>12</v>
          </cell>
          <cell r="BT113">
            <v>2</v>
          </cell>
          <cell r="BU113">
            <v>55</v>
          </cell>
          <cell r="BV113">
            <v>52</v>
          </cell>
          <cell r="BW113">
            <v>156</v>
          </cell>
          <cell r="BX113">
            <v>1</v>
          </cell>
          <cell r="BY113">
            <v>49</v>
          </cell>
          <cell r="BZ113">
            <v>135</v>
          </cell>
          <cell r="CA113">
            <v>30</v>
          </cell>
          <cell r="CB113">
            <v>10</v>
          </cell>
          <cell r="CC113">
            <v>2</v>
          </cell>
          <cell r="CD113">
            <v>315</v>
          </cell>
          <cell r="CE113">
            <v>17</v>
          </cell>
          <cell r="CF113">
            <v>45</v>
          </cell>
          <cell r="CG113">
            <v>0</v>
          </cell>
          <cell r="CH113">
            <v>10</v>
          </cell>
          <cell r="CI113">
            <v>40</v>
          </cell>
          <cell r="CJ113">
            <v>17</v>
          </cell>
          <cell r="CK113">
            <v>10</v>
          </cell>
          <cell r="CL113">
            <v>41</v>
          </cell>
          <cell r="CM113">
            <v>62</v>
          </cell>
          <cell r="CN113">
            <v>66</v>
          </cell>
          <cell r="CO113">
            <v>78</v>
          </cell>
          <cell r="CP113">
            <v>104</v>
          </cell>
          <cell r="CQ113">
            <v>32</v>
          </cell>
          <cell r="CR113">
            <v>32</v>
          </cell>
          <cell r="CS113">
            <v>43</v>
          </cell>
          <cell r="CT113">
            <v>7</v>
          </cell>
          <cell r="CU113">
            <v>16</v>
          </cell>
          <cell r="CV113">
            <v>189</v>
          </cell>
          <cell r="CW113">
            <v>43</v>
          </cell>
          <cell r="CX113">
            <v>43</v>
          </cell>
          <cell r="CY113">
            <v>46</v>
          </cell>
          <cell r="CZ113">
            <v>26</v>
          </cell>
          <cell r="DA113">
            <v>13</v>
          </cell>
          <cell r="DB113">
            <v>39</v>
          </cell>
          <cell r="DC113">
            <v>232</v>
          </cell>
          <cell r="DD113">
            <v>161</v>
          </cell>
          <cell r="DE113">
            <v>18</v>
          </cell>
          <cell r="DF113">
            <v>32</v>
          </cell>
          <cell r="DG113">
            <v>5</v>
          </cell>
          <cell r="DH113">
            <v>13</v>
          </cell>
          <cell r="DI113">
            <v>63</v>
          </cell>
          <cell r="DJ113">
            <v>133</v>
          </cell>
          <cell r="DK113">
            <v>0</v>
          </cell>
          <cell r="DL113">
            <v>53</v>
          </cell>
          <cell r="DM113">
            <v>56</v>
          </cell>
          <cell r="DN113">
            <v>41</v>
          </cell>
          <cell r="DO113">
            <v>258</v>
          </cell>
          <cell r="DP113">
            <v>32</v>
          </cell>
          <cell r="DQ113">
            <v>178</v>
          </cell>
          <cell r="DR113">
            <v>32</v>
          </cell>
          <cell r="DT113">
            <v>6319</v>
          </cell>
        </row>
        <row r="114">
          <cell r="B114">
            <v>57</v>
          </cell>
          <cell r="C114">
            <v>5</v>
          </cell>
          <cell r="D114">
            <v>0</v>
          </cell>
          <cell r="E114">
            <v>25</v>
          </cell>
          <cell r="F114">
            <v>0</v>
          </cell>
          <cell r="G114">
            <v>120</v>
          </cell>
          <cell r="H114">
            <v>6</v>
          </cell>
          <cell r="I114">
            <v>18</v>
          </cell>
          <cell r="J114">
            <v>70</v>
          </cell>
          <cell r="K114">
            <v>0</v>
          </cell>
          <cell r="L114">
            <v>35</v>
          </cell>
          <cell r="M114">
            <v>6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5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47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34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306</v>
          </cell>
          <cell r="AU114">
            <v>0</v>
          </cell>
          <cell r="AV114">
            <v>0</v>
          </cell>
          <cell r="AW114">
            <v>37</v>
          </cell>
          <cell r="AX114">
            <v>0</v>
          </cell>
          <cell r="AY114">
            <v>0</v>
          </cell>
          <cell r="AZ114">
            <v>41</v>
          </cell>
          <cell r="BA114">
            <v>0</v>
          </cell>
          <cell r="BB114">
            <v>0</v>
          </cell>
          <cell r="BC114">
            <v>0</v>
          </cell>
          <cell r="BD114">
            <v>0</v>
          </cell>
          <cell r="BE114">
            <v>0</v>
          </cell>
          <cell r="BF114">
            <v>6</v>
          </cell>
          <cell r="BG114">
            <v>0</v>
          </cell>
          <cell r="BH114">
            <v>0</v>
          </cell>
          <cell r="BI114">
            <v>383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0</v>
          </cell>
          <cell r="BP114">
            <v>45</v>
          </cell>
          <cell r="BQ114">
            <v>0</v>
          </cell>
          <cell r="BR114">
            <v>0</v>
          </cell>
          <cell r="BS114">
            <v>0</v>
          </cell>
          <cell r="BT114">
            <v>0</v>
          </cell>
          <cell r="BU114">
            <v>0</v>
          </cell>
          <cell r="BV114">
            <v>0</v>
          </cell>
          <cell r="BW114">
            <v>0</v>
          </cell>
          <cell r="BX114">
            <v>25</v>
          </cell>
          <cell r="BY114">
            <v>0</v>
          </cell>
          <cell r="BZ114">
            <v>0</v>
          </cell>
          <cell r="CA114">
            <v>0</v>
          </cell>
          <cell r="CB114">
            <v>66</v>
          </cell>
          <cell r="CC114">
            <v>0</v>
          </cell>
          <cell r="CD114">
            <v>0</v>
          </cell>
          <cell r="CE114">
            <v>0</v>
          </cell>
          <cell r="CF114">
            <v>0</v>
          </cell>
          <cell r="CG114">
            <v>0</v>
          </cell>
          <cell r="CH114">
            <v>0</v>
          </cell>
          <cell r="CI114">
            <v>0</v>
          </cell>
          <cell r="CJ114">
            <v>0</v>
          </cell>
          <cell r="CK114">
            <v>0</v>
          </cell>
          <cell r="CL114">
            <v>0</v>
          </cell>
          <cell r="CM114">
            <v>0</v>
          </cell>
          <cell r="CN114">
            <v>0</v>
          </cell>
          <cell r="CO114">
            <v>0</v>
          </cell>
          <cell r="CP114">
            <v>0</v>
          </cell>
          <cell r="CQ114">
            <v>255</v>
          </cell>
          <cell r="CR114">
            <v>0</v>
          </cell>
          <cell r="CS114">
            <v>0</v>
          </cell>
          <cell r="CT114">
            <v>0</v>
          </cell>
          <cell r="CU114">
            <v>0</v>
          </cell>
          <cell r="CV114">
            <v>0</v>
          </cell>
          <cell r="CW114">
            <v>163</v>
          </cell>
          <cell r="CX114">
            <v>0</v>
          </cell>
          <cell r="CY114">
            <v>0</v>
          </cell>
          <cell r="CZ114">
            <v>160</v>
          </cell>
          <cell r="DA114">
            <v>25</v>
          </cell>
          <cell r="DB114">
            <v>0</v>
          </cell>
          <cell r="DC114">
            <v>0</v>
          </cell>
          <cell r="DD114">
            <v>0</v>
          </cell>
          <cell r="DE114">
            <v>0</v>
          </cell>
          <cell r="DF114">
            <v>0</v>
          </cell>
          <cell r="DG114">
            <v>49</v>
          </cell>
          <cell r="DH114">
            <v>0</v>
          </cell>
          <cell r="DI114">
            <v>2</v>
          </cell>
          <cell r="DJ114">
            <v>0</v>
          </cell>
          <cell r="DK114">
            <v>0</v>
          </cell>
          <cell r="DL114">
            <v>0</v>
          </cell>
          <cell r="DM114">
            <v>0</v>
          </cell>
          <cell r="DN114">
            <v>0</v>
          </cell>
          <cell r="DO114">
            <v>0</v>
          </cell>
          <cell r="DP114">
            <v>0</v>
          </cell>
          <cell r="DQ114">
            <v>0</v>
          </cell>
          <cell r="DR114">
            <v>0</v>
          </cell>
          <cell r="DT114">
            <v>1991</v>
          </cell>
        </row>
        <row r="120">
          <cell r="B120">
            <v>337</v>
          </cell>
          <cell r="C120">
            <v>612</v>
          </cell>
          <cell r="D120">
            <v>367.1</v>
          </cell>
          <cell r="E120">
            <v>0</v>
          </cell>
          <cell r="F120">
            <v>96</v>
          </cell>
          <cell r="G120">
            <v>250</v>
          </cell>
          <cell r="H120">
            <v>36</v>
          </cell>
          <cell r="I120">
            <v>63</v>
          </cell>
          <cell r="J120">
            <v>391</v>
          </cell>
          <cell r="K120">
            <v>85</v>
          </cell>
          <cell r="L120">
            <v>172</v>
          </cell>
          <cell r="M120">
            <v>152</v>
          </cell>
          <cell r="N120">
            <v>317</v>
          </cell>
          <cell r="O120">
            <v>3570</v>
          </cell>
          <cell r="P120">
            <v>52</v>
          </cell>
          <cell r="Q120">
            <v>326</v>
          </cell>
          <cell r="R120">
            <v>154.05000000000001</v>
          </cell>
          <cell r="S120">
            <v>360</v>
          </cell>
          <cell r="T120">
            <v>86</v>
          </cell>
          <cell r="U120">
            <v>270</v>
          </cell>
          <cell r="V120">
            <v>378</v>
          </cell>
          <cell r="W120">
            <v>2</v>
          </cell>
          <cell r="X120">
            <v>1</v>
          </cell>
          <cell r="Y120">
            <v>76</v>
          </cell>
          <cell r="Z120">
            <v>480.55</v>
          </cell>
          <cell r="AA120">
            <v>3832</v>
          </cell>
          <cell r="AB120">
            <v>157</v>
          </cell>
          <cell r="AC120">
            <v>570</v>
          </cell>
          <cell r="AD120">
            <v>398</v>
          </cell>
          <cell r="AE120">
            <v>222.8</v>
          </cell>
          <cell r="AF120">
            <v>386</v>
          </cell>
          <cell r="AG120">
            <v>920</v>
          </cell>
          <cell r="AH120">
            <v>430</v>
          </cell>
          <cell r="AI120">
            <v>11</v>
          </cell>
          <cell r="AJ120">
            <v>61</v>
          </cell>
          <cell r="AK120">
            <v>5</v>
          </cell>
          <cell r="AL120">
            <v>1.5</v>
          </cell>
          <cell r="AM120">
            <v>165</v>
          </cell>
          <cell r="AN120">
            <v>245</v>
          </cell>
          <cell r="AO120">
            <v>460</v>
          </cell>
          <cell r="AP120">
            <v>482</v>
          </cell>
          <cell r="AQ120">
            <v>78</v>
          </cell>
          <cell r="AR120">
            <v>78</v>
          </cell>
          <cell r="AS120">
            <v>286</v>
          </cell>
          <cell r="AT120">
            <v>3165</v>
          </cell>
          <cell r="AU120">
            <v>105</v>
          </cell>
          <cell r="AV120">
            <v>528</v>
          </cell>
          <cell r="AW120">
            <v>246</v>
          </cell>
          <cell r="AX120">
            <v>515</v>
          </cell>
          <cell r="AY120">
            <v>241</v>
          </cell>
          <cell r="AZ120">
            <v>0</v>
          </cell>
          <cell r="BA120">
            <v>367</v>
          </cell>
          <cell r="BB120">
            <v>27</v>
          </cell>
          <cell r="BC120">
            <v>204</v>
          </cell>
          <cell r="BD120">
            <v>123</v>
          </cell>
          <cell r="BE120">
            <v>208.5</v>
          </cell>
          <cell r="BF120">
            <v>202</v>
          </cell>
          <cell r="BG120">
            <v>296</v>
          </cell>
          <cell r="BH120">
            <v>119</v>
          </cell>
          <cell r="BI120">
            <v>1578</v>
          </cell>
          <cell r="BJ120">
            <v>25</v>
          </cell>
          <cell r="BK120">
            <v>225</v>
          </cell>
          <cell r="BL120">
            <v>416</v>
          </cell>
          <cell r="BM120">
            <v>137.19999999999999</v>
          </cell>
          <cell r="BN120">
            <v>300</v>
          </cell>
          <cell r="BO120">
            <v>1.5</v>
          </cell>
          <cell r="BP120">
            <v>268</v>
          </cell>
          <cell r="BQ120">
            <v>5</v>
          </cell>
          <cell r="BR120">
            <v>330</v>
          </cell>
          <cell r="BS120">
            <v>25</v>
          </cell>
          <cell r="BT120">
            <v>3</v>
          </cell>
          <cell r="BU120">
            <v>142</v>
          </cell>
          <cell r="BV120">
            <v>237</v>
          </cell>
          <cell r="BW120">
            <v>840</v>
          </cell>
          <cell r="BX120">
            <v>235</v>
          </cell>
          <cell r="BY120">
            <v>189</v>
          </cell>
          <cell r="BZ120">
            <v>571</v>
          </cell>
          <cell r="CA120">
            <v>126</v>
          </cell>
          <cell r="CB120">
            <v>356</v>
          </cell>
          <cell r="CC120">
            <v>2</v>
          </cell>
          <cell r="CD120">
            <v>1338</v>
          </cell>
          <cell r="CE120">
            <v>91.1</v>
          </cell>
          <cell r="CF120">
            <v>217.7</v>
          </cell>
          <cell r="CG120">
            <v>135</v>
          </cell>
          <cell r="CH120">
            <v>22</v>
          </cell>
          <cell r="CI120">
            <v>216.5</v>
          </cell>
          <cell r="CJ120">
            <v>125</v>
          </cell>
          <cell r="CK120">
            <v>76</v>
          </cell>
          <cell r="CL120">
            <v>160</v>
          </cell>
          <cell r="CM120">
            <v>220</v>
          </cell>
          <cell r="CN120">
            <v>125</v>
          </cell>
          <cell r="CO120">
            <v>383</v>
          </cell>
          <cell r="CP120">
            <v>355</v>
          </cell>
          <cell r="CQ120">
            <v>1194</v>
          </cell>
          <cell r="CR120">
            <v>159</v>
          </cell>
          <cell r="CS120">
            <v>220</v>
          </cell>
          <cell r="CT120">
            <v>2</v>
          </cell>
          <cell r="CU120">
            <v>94</v>
          </cell>
          <cell r="CV120">
            <v>805.5</v>
          </cell>
          <cell r="CW120">
            <v>27366</v>
          </cell>
          <cell r="CX120">
            <v>289</v>
          </cell>
          <cell r="CY120">
            <v>338</v>
          </cell>
          <cell r="CZ120">
            <v>532</v>
          </cell>
          <cell r="DA120">
            <v>0</v>
          </cell>
          <cell r="DB120">
            <v>153</v>
          </cell>
          <cell r="DC120">
            <v>2268</v>
          </cell>
          <cell r="DD120">
            <v>1015</v>
          </cell>
          <cell r="DE120">
            <v>79</v>
          </cell>
          <cell r="DF120">
            <v>452</v>
          </cell>
          <cell r="DG120">
            <v>114</v>
          </cell>
          <cell r="DH120">
            <v>53</v>
          </cell>
          <cell r="DI120">
            <v>713</v>
          </cell>
          <cell r="DJ120">
            <v>794</v>
          </cell>
          <cell r="DK120">
            <v>195</v>
          </cell>
          <cell r="DL120">
            <v>265</v>
          </cell>
          <cell r="DM120">
            <v>342</v>
          </cell>
          <cell r="DN120">
            <v>189</v>
          </cell>
          <cell r="DO120">
            <v>1737</v>
          </cell>
          <cell r="DP120">
            <v>231</v>
          </cell>
          <cell r="DQ120">
            <v>1102</v>
          </cell>
          <cell r="DR120">
            <v>74</v>
          </cell>
          <cell r="DT120">
            <v>74020</v>
          </cell>
        </row>
        <row r="121">
          <cell r="B121">
            <v>1488</v>
          </cell>
          <cell r="C121">
            <v>1020</v>
          </cell>
          <cell r="D121">
            <v>1623</v>
          </cell>
          <cell r="E121">
            <v>882</v>
          </cell>
          <cell r="F121">
            <v>854</v>
          </cell>
          <cell r="G121">
            <v>8915</v>
          </cell>
          <cell r="H121">
            <v>165</v>
          </cell>
          <cell r="I121">
            <v>522</v>
          </cell>
          <cell r="J121">
            <v>4001</v>
          </cell>
          <cell r="K121">
            <v>587</v>
          </cell>
          <cell r="L121">
            <v>1365</v>
          </cell>
          <cell r="M121">
            <v>787</v>
          </cell>
          <cell r="N121">
            <v>1263</v>
          </cell>
          <cell r="O121">
            <v>405</v>
          </cell>
          <cell r="P121">
            <v>137</v>
          </cell>
          <cell r="Q121">
            <v>1577</v>
          </cell>
          <cell r="R121">
            <v>747.1</v>
          </cell>
          <cell r="S121">
            <v>3400</v>
          </cell>
          <cell r="T121">
            <v>679</v>
          </cell>
          <cell r="U121">
            <v>1211</v>
          </cell>
          <cell r="V121">
            <v>1477</v>
          </cell>
          <cell r="W121">
            <v>11</v>
          </cell>
          <cell r="X121">
            <v>31</v>
          </cell>
          <cell r="Y121">
            <v>550</v>
          </cell>
          <cell r="Z121">
            <v>1567.8</v>
          </cell>
          <cell r="AA121">
            <v>15366</v>
          </cell>
          <cell r="AB121">
            <v>786</v>
          </cell>
          <cell r="AC121">
            <v>1123</v>
          </cell>
          <cell r="AD121">
            <v>1922</v>
          </cell>
          <cell r="AE121">
            <v>1649.8</v>
          </cell>
          <cell r="AF121">
            <v>2584</v>
          </cell>
          <cell r="AG121">
            <v>2875</v>
          </cell>
          <cell r="AH121">
            <v>4590</v>
          </cell>
          <cell r="AI121">
            <v>112</v>
          </cell>
          <cell r="AJ121">
            <v>273</v>
          </cell>
          <cell r="AK121">
            <v>280</v>
          </cell>
          <cell r="AL121">
            <v>190</v>
          </cell>
          <cell r="AM121">
            <v>760</v>
          </cell>
          <cell r="AN121">
            <v>1713</v>
          </cell>
          <cell r="AO121">
            <v>1410</v>
          </cell>
          <cell r="AP121">
            <v>2096</v>
          </cell>
          <cell r="AQ121">
            <v>268</v>
          </cell>
          <cell r="AR121">
            <v>697</v>
          </cell>
          <cell r="AS121">
            <v>1870</v>
          </cell>
          <cell r="AT121">
            <v>18201</v>
          </cell>
          <cell r="AU121">
            <v>729</v>
          </cell>
          <cell r="AV121">
            <v>1630</v>
          </cell>
          <cell r="AW121">
            <v>1184</v>
          </cell>
          <cell r="AX121">
            <v>1984</v>
          </cell>
          <cell r="AY121">
            <v>1185</v>
          </cell>
          <cell r="AZ121">
            <v>1489</v>
          </cell>
          <cell r="BA121">
            <v>3929</v>
          </cell>
          <cell r="BB121">
            <v>196</v>
          </cell>
          <cell r="BC121">
            <v>1096</v>
          </cell>
          <cell r="BD121">
            <v>462</v>
          </cell>
          <cell r="BE121">
            <v>893.5</v>
          </cell>
          <cell r="BF121">
            <v>850</v>
          </cell>
          <cell r="BG121">
            <v>1666</v>
          </cell>
          <cell r="BH121">
            <v>962</v>
          </cell>
          <cell r="BI121">
            <v>11904</v>
          </cell>
          <cell r="BJ121">
            <v>171</v>
          </cell>
          <cell r="BK121">
            <v>1400</v>
          </cell>
          <cell r="BL121">
            <v>2000</v>
          </cell>
          <cell r="BM121">
            <v>590.20000000000005</v>
          </cell>
          <cell r="BN121">
            <v>1450</v>
          </cell>
          <cell r="BO121">
            <v>125</v>
          </cell>
          <cell r="BP121">
            <v>2493</v>
          </cell>
          <cell r="BQ121">
            <v>42</v>
          </cell>
          <cell r="BR121">
            <v>2310</v>
          </cell>
          <cell r="BS121">
            <v>160</v>
          </cell>
          <cell r="BT121">
            <v>18</v>
          </cell>
          <cell r="BU121">
            <v>1350</v>
          </cell>
          <cell r="BV121">
            <v>1438</v>
          </cell>
          <cell r="BW121">
            <v>4405</v>
          </cell>
          <cell r="BX121">
            <v>1165</v>
          </cell>
          <cell r="BY121">
            <v>1024</v>
          </cell>
          <cell r="BZ121">
            <v>3970</v>
          </cell>
          <cell r="CA121">
            <v>545</v>
          </cell>
          <cell r="CB121">
            <v>1280</v>
          </cell>
          <cell r="CC121">
            <v>15</v>
          </cell>
          <cell r="CD121">
            <v>6837.09</v>
          </cell>
          <cell r="CE121">
            <v>317</v>
          </cell>
          <cell r="CF121">
            <v>907</v>
          </cell>
          <cell r="CG121">
            <v>1429</v>
          </cell>
          <cell r="CH121">
            <v>43</v>
          </cell>
          <cell r="CI121">
            <v>986</v>
          </cell>
          <cell r="CJ121">
            <v>575</v>
          </cell>
          <cell r="CK121">
            <v>298</v>
          </cell>
          <cell r="CL121">
            <v>845</v>
          </cell>
          <cell r="CM121">
            <v>1185</v>
          </cell>
          <cell r="CN121">
            <v>2409</v>
          </cell>
          <cell r="CO121">
            <v>1313</v>
          </cell>
          <cell r="CP121">
            <v>1919</v>
          </cell>
          <cell r="CQ121">
            <v>9360</v>
          </cell>
          <cell r="CR121">
            <v>972</v>
          </cell>
          <cell r="CS121">
            <v>792</v>
          </cell>
          <cell r="CT121">
            <v>58</v>
          </cell>
          <cell r="CU121">
            <v>542</v>
          </cell>
          <cell r="CV121">
            <v>5001.5</v>
          </cell>
          <cell r="CW121">
            <v>26964</v>
          </cell>
          <cell r="CX121">
            <v>1031</v>
          </cell>
          <cell r="CY121">
            <v>1062</v>
          </cell>
          <cell r="CZ121">
            <v>4324</v>
          </cell>
          <cell r="DA121">
            <v>602</v>
          </cell>
          <cell r="DB121">
            <v>709</v>
          </cell>
          <cell r="DC121">
            <v>4037</v>
          </cell>
          <cell r="DD121">
            <v>3611</v>
          </cell>
          <cell r="DE121">
            <v>590</v>
          </cell>
          <cell r="DF121">
            <v>784</v>
          </cell>
          <cell r="DG121">
            <v>2146</v>
          </cell>
          <cell r="DH121">
            <v>303</v>
          </cell>
          <cell r="DI121">
            <v>3126</v>
          </cell>
          <cell r="DJ121">
            <v>2739</v>
          </cell>
          <cell r="DK121">
            <v>960</v>
          </cell>
          <cell r="DL121">
            <v>1175</v>
          </cell>
          <cell r="DM121">
            <v>2283</v>
          </cell>
          <cell r="DN121">
            <v>1170</v>
          </cell>
          <cell r="DO121">
            <v>7214</v>
          </cell>
          <cell r="DP121">
            <v>567</v>
          </cell>
          <cell r="DQ121">
            <v>3473</v>
          </cell>
          <cell r="DR121">
            <v>413</v>
          </cell>
          <cell r="DT121">
            <v>255212.99000000002</v>
          </cell>
        </row>
        <row r="124">
          <cell r="B124">
            <v>6361</v>
          </cell>
          <cell r="C124">
            <v>4729</v>
          </cell>
          <cell r="D124">
            <v>5234</v>
          </cell>
          <cell r="E124">
            <v>2180</v>
          </cell>
          <cell r="F124">
            <v>1681</v>
          </cell>
          <cell r="G124">
            <v>8365</v>
          </cell>
          <cell r="H124">
            <v>457</v>
          </cell>
          <cell r="I124">
            <v>2100</v>
          </cell>
          <cell r="J124">
            <v>8472</v>
          </cell>
          <cell r="K124">
            <v>3128</v>
          </cell>
          <cell r="L124">
            <v>4235</v>
          </cell>
          <cell r="M124">
            <v>1728</v>
          </cell>
          <cell r="N124">
            <v>3232</v>
          </cell>
          <cell r="O124">
            <v>4499</v>
          </cell>
          <cell r="P124">
            <v>587</v>
          </cell>
          <cell r="Q124">
            <v>4380</v>
          </cell>
          <cell r="R124">
            <v>2077</v>
          </cell>
          <cell r="S124">
            <v>3580</v>
          </cell>
          <cell r="T124">
            <v>598</v>
          </cell>
          <cell r="U124">
            <v>3603</v>
          </cell>
          <cell r="V124">
            <v>3034</v>
          </cell>
          <cell r="W124">
            <v>0</v>
          </cell>
          <cell r="X124">
            <v>0</v>
          </cell>
          <cell r="Y124">
            <v>1675</v>
          </cell>
          <cell r="Z124">
            <v>4185</v>
          </cell>
          <cell r="AA124">
            <v>49956</v>
          </cell>
          <cell r="AB124">
            <v>1676</v>
          </cell>
          <cell r="AC124">
            <v>2150</v>
          </cell>
          <cell r="AD124">
            <v>5738</v>
          </cell>
          <cell r="AE124">
            <v>3672.5</v>
          </cell>
          <cell r="AF124">
            <v>3583</v>
          </cell>
          <cell r="AG124">
            <v>1966</v>
          </cell>
          <cell r="AH124">
            <v>2546</v>
          </cell>
          <cell r="AI124">
            <v>600</v>
          </cell>
          <cell r="AJ124">
            <v>1037</v>
          </cell>
          <cell r="AK124">
            <v>1066</v>
          </cell>
          <cell r="AL124">
            <v>420</v>
          </cell>
          <cell r="AM124">
            <v>3020</v>
          </cell>
          <cell r="AN124">
            <v>3071.5</v>
          </cell>
          <cell r="AO124">
            <v>3478</v>
          </cell>
          <cell r="AP124">
            <v>6122</v>
          </cell>
          <cell r="AQ124">
            <v>1097</v>
          </cell>
          <cell r="AR124">
            <v>1180</v>
          </cell>
          <cell r="AS124">
            <v>5473</v>
          </cell>
          <cell r="AT124">
            <v>37001</v>
          </cell>
          <cell r="AU124">
            <v>1115</v>
          </cell>
          <cell r="AV124">
            <v>2989</v>
          </cell>
          <cell r="AW124">
            <v>1990</v>
          </cell>
          <cell r="AX124">
            <v>7411</v>
          </cell>
          <cell r="AY124">
            <v>2162</v>
          </cell>
          <cell r="AZ124">
            <v>2289.5</v>
          </cell>
          <cell r="BA124">
            <v>3024</v>
          </cell>
          <cell r="BB124">
            <v>1033</v>
          </cell>
          <cell r="BC124">
            <v>3491</v>
          </cell>
          <cell r="BD124">
            <v>1168</v>
          </cell>
          <cell r="BE124">
            <v>2127</v>
          </cell>
          <cell r="BF124">
            <v>1027</v>
          </cell>
          <cell r="BG124">
            <v>3923</v>
          </cell>
          <cell r="BH124">
            <v>2228</v>
          </cell>
          <cell r="BI124">
            <v>43299</v>
          </cell>
          <cell r="BJ124">
            <v>472</v>
          </cell>
          <cell r="BK124">
            <v>3259</v>
          </cell>
          <cell r="BL124">
            <v>6800</v>
          </cell>
          <cell r="BM124">
            <v>1157</v>
          </cell>
          <cell r="BN124">
            <v>2745.5</v>
          </cell>
          <cell r="BO124">
            <v>491</v>
          </cell>
          <cell r="BP124">
            <v>2638</v>
          </cell>
          <cell r="BQ124">
            <v>1678</v>
          </cell>
          <cell r="BR124">
            <v>3980</v>
          </cell>
          <cell r="BS124">
            <v>958</v>
          </cell>
          <cell r="BT124">
            <v>147</v>
          </cell>
          <cell r="BU124">
            <v>4205</v>
          </cell>
          <cell r="BV124">
            <v>3304.5</v>
          </cell>
          <cell r="BW124">
            <v>7082</v>
          </cell>
          <cell r="BX124">
            <v>2749.5</v>
          </cell>
          <cell r="BY124">
            <v>3195</v>
          </cell>
          <cell r="BZ124">
            <v>11443</v>
          </cell>
          <cell r="CA124">
            <v>1797</v>
          </cell>
          <cell r="CB124">
            <v>4176</v>
          </cell>
          <cell r="CC124">
            <v>0</v>
          </cell>
          <cell r="CD124">
            <v>27602</v>
          </cell>
          <cell r="CE124">
            <v>934</v>
          </cell>
          <cell r="CF124">
            <v>3198</v>
          </cell>
          <cell r="CG124">
            <v>2576</v>
          </cell>
          <cell r="CH124">
            <v>589</v>
          </cell>
          <cell r="CI124">
            <v>3039</v>
          </cell>
          <cell r="CJ124">
            <v>684</v>
          </cell>
          <cell r="CK124">
            <v>516</v>
          </cell>
          <cell r="CL124">
            <v>1751</v>
          </cell>
          <cell r="CM124">
            <v>3422</v>
          </cell>
          <cell r="CN124">
            <v>3948</v>
          </cell>
          <cell r="CO124">
            <v>4557</v>
          </cell>
          <cell r="CP124">
            <v>6116</v>
          </cell>
          <cell r="CQ124">
            <v>25413</v>
          </cell>
          <cell r="CR124">
            <v>4486</v>
          </cell>
          <cell r="CS124">
            <v>2257</v>
          </cell>
          <cell r="CT124">
            <v>508</v>
          </cell>
          <cell r="CU124">
            <v>1433.5</v>
          </cell>
          <cell r="CV124">
            <v>11652</v>
          </cell>
          <cell r="CW124">
            <v>53209</v>
          </cell>
          <cell r="CX124">
            <v>2892</v>
          </cell>
          <cell r="CY124">
            <v>1795</v>
          </cell>
          <cell r="CZ124">
            <v>8765</v>
          </cell>
          <cell r="DA124">
            <v>2241</v>
          </cell>
          <cell r="DB124">
            <v>2157</v>
          </cell>
          <cell r="DC124">
            <v>19606</v>
          </cell>
          <cell r="DD124">
            <v>11789</v>
          </cell>
          <cell r="DE124">
            <v>697</v>
          </cell>
          <cell r="DF124">
            <v>1934</v>
          </cell>
          <cell r="DG124">
            <v>2807</v>
          </cell>
          <cell r="DH124">
            <v>737</v>
          </cell>
          <cell r="DI124">
            <v>4816</v>
          </cell>
          <cell r="DJ124">
            <v>7063</v>
          </cell>
          <cell r="DK124">
            <v>3763</v>
          </cell>
          <cell r="DL124">
            <v>2313</v>
          </cell>
          <cell r="DM124">
            <v>2797</v>
          </cell>
          <cell r="DN124">
            <v>2452</v>
          </cell>
          <cell r="DO124">
            <v>23069</v>
          </cell>
          <cell r="DP124">
            <v>3615</v>
          </cell>
          <cell r="DQ124">
            <v>15249</v>
          </cell>
          <cell r="DR124">
            <v>1833</v>
          </cell>
          <cell r="DT124">
            <v>636807.5</v>
          </cell>
        </row>
        <row r="126">
          <cell r="B126">
            <v>5523</v>
          </cell>
          <cell r="C126">
            <v>1862</v>
          </cell>
          <cell r="D126">
            <v>4397</v>
          </cell>
          <cell r="E126">
            <v>2068</v>
          </cell>
          <cell r="F126">
            <v>1370</v>
          </cell>
          <cell r="G126">
            <v>7390</v>
          </cell>
          <cell r="H126">
            <v>229</v>
          </cell>
          <cell r="I126">
            <v>1811</v>
          </cell>
          <cell r="J126">
            <v>8009</v>
          </cell>
          <cell r="K126">
            <v>2439</v>
          </cell>
          <cell r="L126">
            <v>3688</v>
          </cell>
          <cell r="M126">
            <v>1018</v>
          </cell>
          <cell r="N126">
            <v>2977</v>
          </cell>
          <cell r="O126">
            <v>3810</v>
          </cell>
          <cell r="P126">
            <v>370</v>
          </cell>
          <cell r="Q126">
            <v>4059</v>
          </cell>
          <cell r="R126">
            <v>1772</v>
          </cell>
          <cell r="S126">
            <v>3106</v>
          </cell>
          <cell r="T126">
            <v>530</v>
          </cell>
          <cell r="U126">
            <v>2884</v>
          </cell>
          <cell r="V126">
            <v>2644</v>
          </cell>
          <cell r="W126">
            <v>0</v>
          </cell>
          <cell r="X126">
            <v>0</v>
          </cell>
          <cell r="Y126">
            <v>1479</v>
          </cell>
          <cell r="Z126">
            <v>3223</v>
          </cell>
          <cell r="AA126">
            <v>27630</v>
          </cell>
          <cell r="AB126">
            <v>1449</v>
          </cell>
          <cell r="AC126">
            <v>2034</v>
          </cell>
          <cell r="AD126">
            <v>4576</v>
          </cell>
          <cell r="AE126">
            <v>2853.2840999999999</v>
          </cell>
          <cell r="AF126">
            <v>3408</v>
          </cell>
          <cell r="AG126">
            <v>1736</v>
          </cell>
          <cell r="AH126">
            <v>1670</v>
          </cell>
          <cell r="AI126">
            <v>513.89</v>
          </cell>
          <cell r="AJ126">
            <v>944</v>
          </cell>
          <cell r="AK126">
            <v>915</v>
          </cell>
          <cell r="AL126">
            <v>340</v>
          </cell>
          <cell r="AM126">
            <v>2352</v>
          </cell>
          <cell r="AN126">
            <v>2589.8000000000002</v>
          </cell>
          <cell r="AO126">
            <v>3009</v>
          </cell>
          <cell r="AP126">
            <v>5350</v>
          </cell>
          <cell r="AQ126">
            <v>945</v>
          </cell>
          <cell r="AR126">
            <v>1071</v>
          </cell>
          <cell r="AS126">
            <v>4453</v>
          </cell>
          <cell r="AT126">
            <v>29771</v>
          </cell>
          <cell r="AU126">
            <v>915</v>
          </cell>
          <cell r="AV126">
            <v>2651</v>
          </cell>
          <cell r="AW126">
            <v>1758</v>
          </cell>
          <cell r="AX126">
            <v>6222</v>
          </cell>
          <cell r="AY126">
            <v>1677</v>
          </cell>
          <cell r="AZ126">
            <v>2228.5</v>
          </cell>
          <cell r="BA126">
            <v>2572</v>
          </cell>
          <cell r="BB126">
            <v>824</v>
          </cell>
          <cell r="BC126">
            <v>2949</v>
          </cell>
          <cell r="BD126">
            <v>1131</v>
          </cell>
          <cell r="BE126">
            <v>1520</v>
          </cell>
          <cell r="BF126">
            <v>854</v>
          </cell>
          <cell r="BG126">
            <v>3708</v>
          </cell>
          <cell r="BH126">
            <v>1873.175</v>
          </cell>
          <cell r="BI126">
            <v>37712</v>
          </cell>
          <cell r="BJ126">
            <v>395</v>
          </cell>
          <cell r="BK126">
            <v>2937</v>
          </cell>
          <cell r="BL126">
            <v>4500</v>
          </cell>
          <cell r="BM126">
            <v>1011</v>
          </cell>
          <cell r="BN126">
            <v>2438.1</v>
          </cell>
          <cell r="BO126">
            <v>436</v>
          </cell>
          <cell r="BP126">
            <v>2298.4</v>
          </cell>
          <cell r="BQ126">
            <v>1405</v>
          </cell>
          <cell r="BR126">
            <v>3320</v>
          </cell>
          <cell r="BS126">
            <v>847</v>
          </cell>
          <cell r="BT126">
            <v>17</v>
          </cell>
          <cell r="BU126">
            <v>3784</v>
          </cell>
          <cell r="BV126">
            <v>2770</v>
          </cell>
          <cell r="BW126">
            <v>5816</v>
          </cell>
          <cell r="BX126">
            <v>2587.259</v>
          </cell>
          <cell r="BY126">
            <v>2683</v>
          </cell>
          <cell r="BZ126">
            <v>6402</v>
          </cell>
          <cell r="CA126">
            <v>1475</v>
          </cell>
          <cell r="CB126">
            <v>3602</v>
          </cell>
          <cell r="CC126">
            <v>0</v>
          </cell>
          <cell r="CD126">
            <v>20701</v>
          </cell>
          <cell r="CE126">
            <v>922</v>
          </cell>
          <cell r="CF126">
            <v>2819.06</v>
          </cell>
          <cell r="CG126">
            <v>2293</v>
          </cell>
          <cell r="CH126">
            <v>556</v>
          </cell>
          <cell r="CI126">
            <v>2777</v>
          </cell>
          <cell r="CJ126">
            <v>570</v>
          </cell>
          <cell r="CK126">
            <v>471</v>
          </cell>
          <cell r="CL126">
            <v>1590</v>
          </cell>
          <cell r="CM126">
            <v>2622</v>
          </cell>
          <cell r="CN126">
            <v>3335</v>
          </cell>
          <cell r="CO126">
            <v>3765</v>
          </cell>
          <cell r="CP126">
            <v>5219</v>
          </cell>
          <cell r="CQ126">
            <v>21437</v>
          </cell>
          <cell r="CR126">
            <v>2958</v>
          </cell>
          <cell r="CS126">
            <v>2065</v>
          </cell>
          <cell r="CT126">
            <v>235</v>
          </cell>
          <cell r="CU126">
            <v>1195.03</v>
          </cell>
          <cell r="CV126">
            <v>9913</v>
          </cell>
          <cell r="CW126">
            <v>42521</v>
          </cell>
          <cell r="CX126">
            <v>2315</v>
          </cell>
          <cell r="CY126">
            <v>1448</v>
          </cell>
          <cell r="CZ126">
            <v>7861</v>
          </cell>
          <cell r="DA126">
            <v>1237</v>
          </cell>
          <cell r="DB126">
            <v>1907</v>
          </cell>
          <cell r="DC126">
            <v>16074</v>
          </cell>
          <cell r="DD126">
            <v>8730</v>
          </cell>
          <cell r="DE126">
            <v>545</v>
          </cell>
          <cell r="DF126">
            <v>1816</v>
          </cell>
          <cell r="DG126">
            <v>2763.16</v>
          </cell>
          <cell r="DH126">
            <v>678</v>
          </cell>
          <cell r="DI126">
            <v>3626</v>
          </cell>
          <cell r="DJ126">
            <v>5730</v>
          </cell>
          <cell r="DK126">
            <v>3261</v>
          </cell>
          <cell r="DL126">
            <v>1120</v>
          </cell>
          <cell r="DM126">
            <v>2722</v>
          </cell>
          <cell r="DN126">
            <v>2178</v>
          </cell>
          <cell r="DO126">
            <v>17191</v>
          </cell>
          <cell r="DP126">
            <v>2237</v>
          </cell>
          <cell r="DQ126">
            <v>10070</v>
          </cell>
          <cell r="DR126">
            <v>1154</v>
          </cell>
          <cell r="DT126">
            <v>504213.6581</v>
          </cell>
        </row>
        <row r="128">
          <cell r="B128">
            <v>44</v>
          </cell>
          <cell r="C128">
            <v>66</v>
          </cell>
          <cell r="D128">
            <v>150</v>
          </cell>
          <cell r="E128">
            <v>32</v>
          </cell>
          <cell r="F128">
            <v>60</v>
          </cell>
          <cell r="G128">
            <v>139</v>
          </cell>
          <cell r="H128">
            <v>11</v>
          </cell>
          <cell r="I128">
            <v>34</v>
          </cell>
          <cell r="J128">
            <v>53</v>
          </cell>
          <cell r="K128">
            <v>99</v>
          </cell>
          <cell r="L128">
            <v>57</v>
          </cell>
          <cell r="M128">
            <v>32</v>
          </cell>
          <cell r="N128">
            <v>60</v>
          </cell>
          <cell r="O128">
            <v>80</v>
          </cell>
          <cell r="P128">
            <v>42</v>
          </cell>
          <cell r="Q128">
            <v>106</v>
          </cell>
          <cell r="R128">
            <v>24</v>
          </cell>
          <cell r="S128">
            <v>32</v>
          </cell>
          <cell r="T128">
            <v>5</v>
          </cell>
          <cell r="U128">
            <v>65</v>
          </cell>
          <cell r="V128">
            <v>114</v>
          </cell>
          <cell r="W128">
            <v>13</v>
          </cell>
          <cell r="X128">
            <v>20</v>
          </cell>
          <cell r="Y128">
            <v>27</v>
          </cell>
          <cell r="Z128">
            <v>65</v>
          </cell>
          <cell r="AA128">
            <v>4009</v>
          </cell>
          <cell r="AB128">
            <v>18</v>
          </cell>
          <cell r="AC128">
            <v>66</v>
          </cell>
          <cell r="AD128">
            <v>86</v>
          </cell>
          <cell r="AE128">
            <v>55.5</v>
          </cell>
          <cell r="AF128">
            <v>72</v>
          </cell>
          <cell r="AG128">
            <v>19</v>
          </cell>
          <cell r="AH128">
            <v>89</v>
          </cell>
          <cell r="AI128">
            <v>12.5</v>
          </cell>
          <cell r="AJ128">
            <v>17</v>
          </cell>
          <cell r="AK128">
            <v>5</v>
          </cell>
          <cell r="AL128">
            <v>3</v>
          </cell>
          <cell r="AM128">
            <v>47</v>
          </cell>
          <cell r="AN128">
            <v>60.5</v>
          </cell>
          <cell r="AO128">
            <v>51</v>
          </cell>
          <cell r="AP128">
            <v>53</v>
          </cell>
          <cell r="AQ128">
            <v>32</v>
          </cell>
          <cell r="AR128">
            <v>28</v>
          </cell>
          <cell r="AS128">
            <v>123</v>
          </cell>
          <cell r="AT128">
            <v>821</v>
          </cell>
          <cell r="AU128">
            <v>15</v>
          </cell>
          <cell r="AV128">
            <v>37</v>
          </cell>
          <cell r="AW128">
            <v>41</v>
          </cell>
          <cell r="AX128">
            <v>101</v>
          </cell>
          <cell r="AY128">
            <v>68</v>
          </cell>
          <cell r="AZ128">
            <v>39.5</v>
          </cell>
          <cell r="BA128">
            <v>18</v>
          </cell>
          <cell r="BB128">
            <v>19</v>
          </cell>
          <cell r="BC128">
            <v>20</v>
          </cell>
          <cell r="BD128">
            <v>13</v>
          </cell>
          <cell r="BE128">
            <v>30</v>
          </cell>
          <cell r="BF128">
            <v>11</v>
          </cell>
          <cell r="BG128">
            <v>105</v>
          </cell>
          <cell r="BH128">
            <v>19</v>
          </cell>
          <cell r="BI128">
            <v>1558</v>
          </cell>
          <cell r="BJ128">
            <v>9</v>
          </cell>
          <cell r="BK128">
            <v>57</v>
          </cell>
          <cell r="BL128">
            <v>125</v>
          </cell>
          <cell r="BM128">
            <v>8</v>
          </cell>
          <cell r="BN128">
            <v>29</v>
          </cell>
          <cell r="BO128">
            <v>0</v>
          </cell>
          <cell r="BP128">
            <v>53</v>
          </cell>
          <cell r="BQ128">
            <v>11</v>
          </cell>
          <cell r="BR128">
            <v>60</v>
          </cell>
          <cell r="BS128">
            <v>0</v>
          </cell>
          <cell r="BT128">
            <v>0</v>
          </cell>
          <cell r="BU128">
            <v>56</v>
          </cell>
          <cell r="BV128">
            <v>51</v>
          </cell>
          <cell r="BW128">
            <v>497</v>
          </cell>
          <cell r="BX128">
            <v>15</v>
          </cell>
          <cell r="BY128">
            <v>44</v>
          </cell>
          <cell r="BZ128">
            <v>267</v>
          </cell>
          <cell r="CA128">
            <v>53</v>
          </cell>
          <cell r="CB128">
            <v>51</v>
          </cell>
          <cell r="CC128">
            <v>11</v>
          </cell>
          <cell r="CD128">
            <v>683</v>
          </cell>
          <cell r="CE128">
            <v>11</v>
          </cell>
          <cell r="CF128">
            <v>22</v>
          </cell>
          <cell r="CG128">
            <v>27</v>
          </cell>
          <cell r="CH128">
            <v>1</v>
          </cell>
          <cell r="CI128">
            <v>17</v>
          </cell>
          <cell r="CJ128">
            <v>14</v>
          </cell>
          <cell r="CK128">
            <v>4</v>
          </cell>
          <cell r="CL128">
            <v>14</v>
          </cell>
          <cell r="CM128">
            <v>227</v>
          </cell>
          <cell r="CN128">
            <v>44</v>
          </cell>
          <cell r="CO128">
            <v>34</v>
          </cell>
          <cell r="CP128">
            <v>81</v>
          </cell>
          <cell r="CQ128">
            <v>608</v>
          </cell>
          <cell r="CR128">
            <v>122</v>
          </cell>
          <cell r="CS128">
            <v>29</v>
          </cell>
          <cell r="CT128">
            <v>26</v>
          </cell>
          <cell r="CU128">
            <v>10</v>
          </cell>
          <cell r="CV128">
            <v>206.5</v>
          </cell>
          <cell r="CW128">
            <v>2689</v>
          </cell>
          <cell r="CX128">
            <v>47</v>
          </cell>
          <cell r="CY128">
            <v>31</v>
          </cell>
          <cell r="CZ128">
            <v>148</v>
          </cell>
          <cell r="DA128">
            <v>77</v>
          </cell>
          <cell r="DB128">
            <v>81</v>
          </cell>
          <cell r="DC128">
            <v>563</v>
          </cell>
          <cell r="DD128">
            <v>81</v>
          </cell>
          <cell r="DE128">
            <v>9</v>
          </cell>
          <cell r="DF128">
            <v>23</v>
          </cell>
          <cell r="DG128">
            <v>51</v>
          </cell>
          <cell r="DH128">
            <v>0</v>
          </cell>
          <cell r="DI128">
            <v>131</v>
          </cell>
          <cell r="DJ128">
            <v>107</v>
          </cell>
          <cell r="DK128">
            <v>153</v>
          </cell>
          <cell r="DL128">
            <v>0</v>
          </cell>
          <cell r="DM128">
            <v>90</v>
          </cell>
          <cell r="DN128">
            <v>44</v>
          </cell>
          <cell r="DO128">
            <v>450</v>
          </cell>
          <cell r="DP128">
            <v>60</v>
          </cell>
          <cell r="DQ128">
            <v>280</v>
          </cell>
          <cell r="DR128">
            <v>93</v>
          </cell>
          <cell r="DT128">
            <v>17977.5</v>
          </cell>
        </row>
        <row r="130">
          <cell r="B130">
            <v>44</v>
          </cell>
          <cell r="C130">
            <v>5</v>
          </cell>
          <cell r="D130">
            <v>150</v>
          </cell>
          <cell r="E130">
            <v>28</v>
          </cell>
          <cell r="F130">
            <v>58</v>
          </cell>
          <cell r="G130">
            <v>117</v>
          </cell>
          <cell r="H130">
            <v>11</v>
          </cell>
          <cell r="I130">
            <v>28</v>
          </cell>
          <cell r="J130">
            <v>45</v>
          </cell>
          <cell r="K130">
            <v>78</v>
          </cell>
          <cell r="L130">
            <v>57</v>
          </cell>
          <cell r="M130">
            <v>32</v>
          </cell>
          <cell r="N130">
            <v>56</v>
          </cell>
          <cell r="O130">
            <v>77</v>
          </cell>
          <cell r="P130">
            <v>25</v>
          </cell>
          <cell r="Q130">
            <v>106</v>
          </cell>
          <cell r="R130">
            <v>19</v>
          </cell>
          <cell r="S130">
            <v>32</v>
          </cell>
          <cell r="T130">
            <v>5</v>
          </cell>
          <cell r="U130">
            <v>51</v>
          </cell>
          <cell r="V130">
            <v>98</v>
          </cell>
          <cell r="W130">
            <v>8</v>
          </cell>
          <cell r="X130">
            <v>20</v>
          </cell>
          <cell r="Y130">
            <v>25</v>
          </cell>
          <cell r="Z130">
            <v>49</v>
          </cell>
          <cell r="AA130">
            <v>3202</v>
          </cell>
          <cell r="AB130">
            <v>16</v>
          </cell>
          <cell r="AC130">
            <v>62</v>
          </cell>
          <cell r="AD130">
            <v>72</v>
          </cell>
          <cell r="AE130">
            <v>41.948</v>
          </cell>
          <cell r="AF130">
            <v>56</v>
          </cell>
          <cell r="AG130">
            <v>19</v>
          </cell>
          <cell r="AH130">
            <v>52</v>
          </cell>
          <cell r="AI130">
            <v>10.99</v>
          </cell>
          <cell r="AJ130">
            <v>17</v>
          </cell>
          <cell r="AK130">
            <v>5</v>
          </cell>
          <cell r="AL130">
            <v>2</v>
          </cell>
          <cell r="AM130">
            <v>47</v>
          </cell>
          <cell r="AN130">
            <v>49.805</v>
          </cell>
          <cell r="AO130">
            <v>45</v>
          </cell>
          <cell r="AP130">
            <v>53</v>
          </cell>
          <cell r="AQ130">
            <v>28</v>
          </cell>
          <cell r="AR130">
            <v>28</v>
          </cell>
          <cell r="AS130">
            <v>78</v>
          </cell>
          <cell r="AT130">
            <v>681</v>
          </cell>
          <cell r="AU130">
            <v>0</v>
          </cell>
          <cell r="AV130">
            <v>34</v>
          </cell>
          <cell r="AW130">
            <v>39</v>
          </cell>
          <cell r="AX130">
            <v>86</v>
          </cell>
          <cell r="AY130">
            <v>55</v>
          </cell>
          <cell r="AZ130">
            <v>39.5</v>
          </cell>
          <cell r="BA130">
            <v>15</v>
          </cell>
          <cell r="BB130">
            <v>15</v>
          </cell>
          <cell r="BC130">
            <v>19</v>
          </cell>
          <cell r="BD130">
            <v>12</v>
          </cell>
          <cell r="BE130">
            <v>14</v>
          </cell>
          <cell r="BF130">
            <v>11</v>
          </cell>
          <cell r="BG130">
            <v>103</v>
          </cell>
          <cell r="BH130">
            <v>15.8</v>
          </cell>
          <cell r="BI130">
            <v>1416</v>
          </cell>
          <cell r="BJ130">
            <v>8</v>
          </cell>
          <cell r="BK130">
            <v>51</v>
          </cell>
          <cell r="BL130">
            <v>100</v>
          </cell>
          <cell r="BM130">
            <v>6</v>
          </cell>
          <cell r="BN130">
            <v>22.446000000000002</v>
          </cell>
          <cell r="BO130">
            <v>0</v>
          </cell>
          <cell r="BP130">
            <v>53</v>
          </cell>
          <cell r="BQ130">
            <v>11</v>
          </cell>
          <cell r="BR130">
            <v>60</v>
          </cell>
          <cell r="BS130">
            <v>0</v>
          </cell>
          <cell r="BT130">
            <v>0</v>
          </cell>
          <cell r="BU130">
            <v>56</v>
          </cell>
          <cell r="BV130">
            <v>46</v>
          </cell>
          <cell r="BW130">
            <v>446</v>
          </cell>
          <cell r="BX130">
            <v>14.140599999999999</v>
          </cell>
          <cell r="BY130">
            <v>29</v>
          </cell>
          <cell r="BZ130">
            <v>240</v>
          </cell>
          <cell r="CA130">
            <v>44</v>
          </cell>
          <cell r="CB130">
            <v>45</v>
          </cell>
          <cell r="CC130">
            <v>5</v>
          </cell>
          <cell r="CD130">
            <v>512</v>
          </cell>
          <cell r="CE130">
            <v>9</v>
          </cell>
          <cell r="CF130">
            <v>20</v>
          </cell>
          <cell r="CG130">
            <v>27</v>
          </cell>
          <cell r="CH130">
            <v>1</v>
          </cell>
          <cell r="CI130">
            <v>17</v>
          </cell>
          <cell r="CJ130">
            <v>0</v>
          </cell>
          <cell r="CK130">
            <v>4</v>
          </cell>
          <cell r="CL130">
            <v>11</v>
          </cell>
          <cell r="CM130">
            <v>120</v>
          </cell>
          <cell r="CN130">
            <v>43</v>
          </cell>
          <cell r="CO130">
            <v>30</v>
          </cell>
          <cell r="CP130">
            <v>74</v>
          </cell>
          <cell r="CQ130">
            <v>419</v>
          </cell>
          <cell r="CR130">
            <v>98</v>
          </cell>
          <cell r="CS130">
            <v>29</v>
          </cell>
          <cell r="CT130">
            <v>9</v>
          </cell>
          <cell r="CU130">
            <v>8.64</v>
          </cell>
          <cell r="CV130">
            <v>175.4</v>
          </cell>
          <cell r="CW130">
            <v>2232</v>
          </cell>
          <cell r="CX130">
            <v>41</v>
          </cell>
          <cell r="CY130">
            <v>24</v>
          </cell>
          <cell r="CZ130">
            <v>145</v>
          </cell>
          <cell r="DA130">
            <v>50</v>
          </cell>
          <cell r="DB130">
            <v>69</v>
          </cell>
          <cell r="DC130">
            <v>445</v>
          </cell>
          <cell r="DD130">
            <v>71</v>
          </cell>
          <cell r="DE130">
            <v>8</v>
          </cell>
          <cell r="DF130">
            <v>22</v>
          </cell>
          <cell r="DG130">
            <v>41.05</v>
          </cell>
          <cell r="DH130">
            <v>0</v>
          </cell>
          <cell r="DI130">
            <v>124</v>
          </cell>
          <cell r="DJ130">
            <v>99</v>
          </cell>
          <cell r="DK130">
            <v>128</v>
          </cell>
          <cell r="DL130">
            <v>2</v>
          </cell>
          <cell r="DM130">
            <v>82</v>
          </cell>
          <cell r="DN130">
            <v>23</v>
          </cell>
          <cell r="DO130">
            <v>383</v>
          </cell>
          <cell r="DP130">
            <v>60</v>
          </cell>
          <cell r="DQ130">
            <v>232</v>
          </cell>
          <cell r="DR130">
            <v>43</v>
          </cell>
          <cell r="DT130">
            <v>14831.7196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A1:Q141"/>
  <sheetViews>
    <sheetView showGridLines="0" tabSelected="1" zoomScale="90" zoomScaleNormal="90" workbookViewId="0">
      <pane xSplit="1" ySplit="10" topLeftCell="B11" activePane="bottomRight" state="frozen"/>
      <selection pane="topRight" activeCell="B1" sqref="B1"/>
      <selection pane="bottomLeft" activeCell="A14" sqref="A14"/>
      <selection pane="bottomRight" activeCell="Q135" sqref="Q135"/>
    </sheetView>
  </sheetViews>
  <sheetFormatPr defaultColWidth="9" defaultRowHeight="12" x14ac:dyDescent="0.15"/>
  <cols>
    <col min="1" max="1" width="17.625" customWidth="1"/>
    <col min="2" max="4" width="13.625" customWidth="1"/>
    <col min="5" max="9" width="8.625" customWidth="1"/>
    <col min="10" max="10" width="13" customWidth="1"/>
    <col min="11" max="11" width="11.375" bestFit="1" customWidth="1"/>
    <col min="12" max="15" width="10.125" customWidth="1"/>
  </cols>
  <sheetData>
    <row r="1" spans="1:16" ht="15" x14ac:dyDescent="0.2">
      <c r="A1" s="47"/>
      <c r="B1" s="42"/>
      <c r="C1" s="43"/>
      <c r="D1" s="43"/>
      <c r="E1" s="43"/>
      <c r="F1" s="43"/>
      <c r="G1" s="44"/>
      <c r="H1" s="44"/>
      <c r="I1" s="45"/>
      <c r="J1" s="45"/>
      <c r="K1" s="45"/>
      <c r="L1" s="45"/>
      <c r="M1" s="45"/>
      <c r="N1" s="45"/>
      <c r="O1" s="46"/>
    </row>
    <row r="2" spans="1:16" s="34" customFormat="1" ht="18.95" customHeight="1" thickBot="1" x14ac:dyDescent="0.2">
      <c r="A2" s="48"/>
      <c r="B2" s="31" t="s">
        <v>158</v>
      </c>
      <c r="C2" s="40"/>
      <c r="D2" s="41"/>
      <c r="E2" s="40"/>
      <c r="F2" s="40"/>
      <c r="G2" s="32"/>
      <c r="H2" s="32"/>
      <c r="I2" s="32"/>
      <c r="J2" s="32"/>
      <c r="K2" s="32"/>
      <c r="L2" s="32"/>
      <c r="M2" s="32"/>
      <c r="N2" s="32"/>
      <c r="O2" s="33"/>
    </row>
    <row r="3" spans="1:16" s="15" customFormat="1" ht="16.149999999999999" customHeight="1" thickBot="1" x14ac:dyDescent="0.2">
      <c r="A3" s="49"/>
      <c r="B3" s="17" t="s">
        <v>0</v>
      </c>
      <c r="C3" s="18"/>
      <c r="D3" s="19"/>
      <c r="E3" s="20" t="s">
        <v>1</v>
      </c>
      <c r="F3" s="18"/>
      <c r="G3" s="18"/>
      <c r="H3" s="18"/>
      <c r="I3" s="18"/>
      <c r="J3" s="55" t="s">
        <v>147</v>
      </c>
      <c r="K3" s="56"/>
      <c r="L3" s="53"/>
      <c r="M3" s="53"/>
      <c r="N3" s="53"/>
      <c r="O3" s="54"/>
    </row>
    <row r="4" spans="1:16" s="15" customFormat="1" ht="16.149999999999999" customHeight="1" x14ac:dyDescent="0.15">
      <c r="A4" s="49"/>
      <c r="B4" s="21"/>
      <c r="C4" s="21"/>
      <c r="D4" s="21"/>
      <c r="E4" s="21"/>
      <c r="F4" s="21"/>
      <c r="G4" s="21"/>
      <c r="H4" s="21"/>
      <c r="I4" s="21"/>
      <c r="J4" s="57" t="s">
        <v>148</v>
      </c>
      <c r="K4" s="58"/>
      <c r="L4" s="22"/>
      <c r="M4" s="23"/>
      <c r="N4" s="22"/>
      <c r="O4" s="23"/>
    </row>
    <row r="5" spans="1:16" s="15" customFormat="1" ht="16.149999999999999" customHeight="1" thickBot="1" x14ac:dyDescent="0.2">
      <c r="A5" s="49"/>
      <c r="B5" s="24" t="s">
        <v>143</v>
      </c>
      <c r="C5" s="24" t="s">
        <v>146</v>
      </c>
      <c r="D5" s="16"/>
      <c r="E5" s="16"/>
      <c r="F5" s="16"/>
      <c r="G5" s="16"/>
      <c r="H5" s="16"/>
      <c r="I5" s="16"/>
      <c r="J5" s="59" t="s">
        <v>149</v>
      </c>
      <c r="K5" s="60"/>
      <c r="L5" s="17" t="s">
        <v>3</v>
      </c>
      <c r="M5" s="19"/>
      <c r="N5" s="51" t="s">
        <v>4</v>
      </c>
      <c r="O5" s="52"/>
    </row>
    <row r="6" spans="1:16" s="15" customFormat="1" ht="12.75" customHeight="1" x14ac:dyDescent="0.15">
      <c r="A6" s="49"/>
      <c r="B6" s="25" t="s">
        <v>144</v>
      </c>
      <c r="C6" s="24" t="s">
        <v>5</v>
      </c>
      <c r="D6" s="16"/>
      <c r="E6" s="16"/>
      <c r="F6" s="16"/>
      <c r="G6" s="16"/>
      <c r="H6" s="16"/>
      <c r="I6" s="16"/>
      <c r="J6" s="16"/>
      <c r="K6" s="26" t="s">
        <v>150</v>
      </c>
      <c r="L6" s="21"/>
      <c r="M6" s="21"/>
      <c r="N6" s="21"/>
      <c r="O6" s="21"/>
    </row>
    <row r="7" spans="1:16" s="15" customFormat="1" ht="27.75" customHeight="1" x14ac:dyDescent="0.15">
      <c r="A7" s="49"/>
      <c r="B7" s="27" t="s">
        <v>145</v>
      </c>
      <c r="C7" s="26" t="s">
        <v>142</v>
      </c>
      <c r="D7" s="26"/>
      <c r="E7" s="28"/>
      <c r="F7" s="26"/>
      <c r="G7" s="26"/>
      <c r="H7" s="26"/>
      <c r="I7" s="26"/>
      <c r="J7" s="26"/>
      <c r="K7" s="26" t="s">
        <v>151</v>
      </c>
      <c r="L7" s="16"/>
      <c r="M7" s="16"/>
      <c r="N7" s="16"/>
      <c r="O7" s="16"/>
    </row>
    <row r="8" spans="1:16" s="15" customFormat="1" ht="16.149999999999999" customHeight="1" x14ac:dyDescent="0.15">
      <c r="A8" s="49"/>
      <c r="B8" s="27" t="s">
        <v>2</v>
      </c>
      <c r="C8" s="26" t="s">
        <v>6</v>
      </c>
      <c r="D8" s="26" t="s">
        <v>7</v>
      </c>
      <c r="E8" s="28" t="s">
        <v>8</v>
      </c>
      <c r="F8" s="26" t="s">
        <v>8</v>
      </c>
      <c r="G8" s="26" t="s">
        <v>8</v>
      </c>
      <c r="H8" s="26" t="s">
        <v>8</v>
      </c>
      <c r="I8" s="26"/>
      <c r="J8" s="26" t="s">
        <v>152</v>
      </c>
      <c r="K8" s="26" t="s">
        <v>153</v>
      </c>
      <c r="L8" s="16"/>
      <c r="M8" s="24" t="s">
        <v>9</v>
      </c>
      <c r="N8" s="16"/>
      <c r="O8" s="24" t="s">
        <v>9</v>
      </c>
    </row>
    <row r="9" spans="1:16" s="15" customFormat="1" ht="16.149999999999999" customHeight="1" x14ac:dyDescent="0.15">
      <c r="A9" s="49"/>
      <c r="B9" s="27" t="s">
        <v>5</v>
      </c>
      <c r="C9" s="26" t="s">
        <v>10</v>
      </c>
      <c r="D9" s="26" t="s">
        <v>11</v>
      </c>
      <c r="E9" s="28" t="s">
        <v>138</v>
      </c>
      <c r="F9" s="26" t="s">
        <v>139</v>
      </c>
      <c r="G9" s="26" t="s">
        <v>140</v>
      </c>
      <c r="H9" s="26" t="s">
        <v>141</v>
      </c>
      <c r="I9" s="26" t="s">
        <v>7</v>
      </c>
      <c r="J9" s="26" t="s">
        <v>154</v>
      </c>
      <c r="K9" s="29" t="s">
        <v>155</v>
      </c>
      <c r="L9" s="26" t="s">
        <v>12</v>
      </c>
      <c r="M9" s="26" t="s">
        <v>13</v>
      </c>
      <c r="N9" s="26" t="s">
        <v>12</v>
      </c>
      <c r="O9" s="26" t="s">
        <v>13</v>
      </c>
    </row>
    <row r="10" spans="1:16" s="15" customFormat="1" ht="16.149999999999999" customHeight="1" thickBot="1" x14ac:dyDescent="0.2">
      <c r="A10" s="50"/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</row>
    <row r="11" spans="1:16" ht="21" customHeight="1" x14ac:dyDescent="0.25">
      <c r="A11" s="11" t="s">
        <v>14</v>
      </c>
      <c r="B11" s="10">
        <f>'[1]Data Input'!$B120</f>
        <v>337</v>
      </c>
      <c r="C11" s="10">
        <f>'[1]Data Input'!$B$121</f>
        <v>1488</v>
      </c>
      <c r="D11" s="10">
        <f>SUM(B11:C11)</f>
        <v>1825</v>
      </c>
      <c r="E11" s="10">
        <f>'[1]Data Input'!$B$23</f>
        <v>0</v>
      </c>
      <c r="F11" s="10">
        <f>'[1]Data Input'!$B$44</f>
        <v>2</v>
      </c>
      <c r="G11" s="10">
        <f>'[1]Data Input'!$B$65</f>
        <v>21</v>
      </c>
      <c r="H11" s="10">
        <f>'[1]Data Input'!$B$86</f>
        <v>34</v>
      </c>
      <c r="I11" s="10">
        <f>SUM(E11:H11)</f>
        <v>57</v>
      </c>
      <c r="J11" s="10">
        <f>'[1]Data Input'!$B$113</f>
        <v>0</v>
      </c>
      <c r="K11" s="10">
        <f>'[1]Data Input'!$B$114</f>
        <v>57</v>
      </c>
      <c r="L11" s="10">
        <f>'[1]Data Input'!$B$124</f>
        <v>6361</v>
      </c>
      <c r="M11" s="10">
        <f>'[1]Data Input'!$B$128</f>
        <v>44</v>
      </c>
      <c r="N11" s="10">
        <f>'[1]Data Input'!$B$126</f>
        <v>5523</v>
      </c>
      <c r="O11" s="10">
        <f>'[1]Data Input'!$B$130</f>
        <v>44</v>
      </c>
      <c r="P11" s="14"/>
    </row>
    <row r="12" spans="1:16" ht="15.95" customHeight="1" x14ac:dyDescent="0.25">
      <c r="A12" s="11" t="s">
        <v>15</v>
      </c>
      <c r="B12" s="10">
        <f>'[1]Data Input'!$C$120</f>
        <v>612</v>
      </c>
      <c r="C12" s="10">
        <f>'[1]Data Input'!$C$121</f>
        <v>1020</v>
      </c>
      <c r="D12" s="10">
        <f t="shared" ref="D12:D75" si="0">SUM(B12:C12)</f>
        <v>1632</v>
      </c>
      <c r="E12" s="10">
        <f>'[1]Data Input'!$C$23</f>
        <v>1</v>
      </c>
      <c r="F12" s="10">
        <f>'[1]Data Input'!$C$44</f>
        <v>0</v>
      </c>
      <c r="G12" s="10">
        <f>'[1]Data Input'!$C$65</f>
        <v>0</v>
      </c>
      <c r="H12" s="10">
        <f>'[1]Data Input'!$C$86</f>
        <v>32</v>
      </c>
      <c r="I12" s="10">
        <f t="shared" ref="I12:I75" si="1">SUM(E12:H12)</f>
        <v>33</v>
      </c>
      <c r="J12" s="10">
        <f>'[1]Data Input'!$C$113</f>
        <v>28</v>
      </c>
      <c r="K12" s="10">
        <f>'[1]Data Input'!$C$114</f>
        <v>5</v>
      </c>
      <c r="L12" s="10">
        <f>'[1]Data Input'!$C$124</f>
        <v>4729</v>
      </c>
      <c r="M12" s="10">
        <f>'[1]Data Input'!$C$128</f>
        <v>66</v>
      </c>
      <c r="N12" s="10">
        <f>'[1]Data Input'!$C$126</f>
        <v>1862</v>
      </c>
      <c r="O12" s="10">
        <f>'[1]Data Input'!$C$130</f>
        <v>5</v>
      </c>
      <c r="P12" s="14"/>
    </row>
    <row r="13" spans="1:16" ht="15.95" customHeight="1" x14ac:dyDescent="0.25">
      <c r="A13" s="11" t="s">
        <v>16</v>
      </c>
      <c r="B13" s="10">
        <f>'[1]Data Input'!$D$120</f>
        <v>367.1</v>
      </c>
      <c r="C13" s="10">
        <f>'[1]Data Input'!$D$121</f>
        <v>1623</v>
      </c>
      <c r="D13" s="10">
        <f t="shared" si="0"/>
        <v>1990.1</v>
      </c>
      <c r="E13" s="10">
        <f>'[1]Data Input'!$D$23</f>
        <v>2</v>
      </c>
      <c r="F13" s="10">
        <f>'[1]Data Input'!$D$44</f>
        <v>0</v>
      </c>
      <c r="G13" s="10">
        <f>'[1]Data Input'!$D$65</f>
        <v>9</v>
      </c>
      <c r="H13" s="10">
        <f>'[1]Data Input'!$D$86</f>
        <v>71</v>
      </c>
      <c r="I13" s="10">
        <f t="shared" si="1"/>
        <v>82</v>
      </c>
      <c r="J13" s="10">
        <f>'[1]Data Input'!$D$113</f>
        <v>82</v>
      </c>
      <c r="K13" s="10">
        <f>'[1]Data Input'!$D$114</f>
        <v>0</v>
      </c>
      <c r="L13" s="10">
        <f>'[1]Data Input'!$D$124</f>
        <v>5234</v>
      </c>
      <c r="M13" s="10">
        <f>'[1]Data Input'!$D$128</f>
        <v>150</v>
      </c>
      <c r="N13" s="10">
        <f>'[1]Data Input'!$D$126</f>
        <v>4397</v>
      </c>
      <c r="O13" s="10">
        <f>'[1]Data Input'!$D$130</f>
        <v>150</v>
      </c>
      <c r="P13" s="14"/>
    </row>
    <row r="14" spans="1:16" ht="15.95" customHeight="1" x14ac:dyDescent="0.25">
      <c r="A14" s="11" t="s">
        <v>17</v>
      </c>
      <c r="B14" s="10">
        <f>'[1]Data Input'!$E$120</f>
        <v>0</v>
      </c>
      <c r="C14" s="10">
        <f>'[1]Data Input'!$E$121</f>
        <v>882</v>
      </c>
      <c r="D14" s="10">
        <f t="shared" si="0"/>
        <v>882</v>
      </c>
      <c r="E14" s="10">
        <f>'[1]Data Input'!$E$23</f>
        <v>0</v>
      </c>
      <c r="F14" s="10">
        <f>'[1]Data Input'!$E$44</f>
        <v>0</v>
      </c>
      <c r="G14" s="10">
        <f>'[1]Data Input'!$E$65</f>
        <v>22</v>
      </c>
      <c r="H14" s="10">
        <f>'[1]Data Input'!$E$86</f>
        <v>13</v>
      </c>
      <c r="I14" s="10">
        <f t="shared" si="1"/>
        <v>35</v>
      </c>
      <c r="J14" s="10">
        <f>'[1]Data Input'!$E$113</f>
        <v>5</v>
      </c>
      <c r="K14" s="10">
        <f>'[1]Data Input'!$E$114</f>
        <v>25</v>
      </c>
      <c r="L14" s="10">
        <f>'[1]Data Input'!$E$124</f>
        <v>2180</v>
      </c>
      <c r="M14" s="10">
        <f>'[1]Data Input'!$E$128</f>
        <v>32</v>
      </c>
      <c r="N14" s="10">
        <f>'[1]Data Input'!$E$126</f>
        <v>2068</v>
      </c>
      <c r="O14" s="10">
        <f>'[1]Data Input'!$E$130</f>
        <v>28</v>
      </c>
      <c r="P14" s="14"/>
    </row>
    <row r="15" spans="1:16" ht="15.95" customHeight="1" x14ac:dyDescent="0.25">
      <c r="A15" s="11" t="s">
        <v>18</v>
      </c>
      <c r="B15" s="10">
        <f>'[1]Data Input'!$F$120</f>
        <v>96</v>
      </c>
      <c r="C15" s="10">
        <f>'[1]Data Input'!$F$121</f>
        <v>854</v>
      </c>
      <c r="D15" s="10">
        <f t="shared" si="0"/>
        <v>950</v>
      </c>
      <c r="E15" s="10">
        <f>'[1]Data Input'!$F$23</f>
        <v>1</v>
      </c>
      <c r="F15" s="10">
        <f>'[1]Data Input'!$F$44</f>
        <v>0</v>
      </c>
      <c r="G15" s="10">
        <f>'[1]Data Input'!$F$65</f>
        <v>3</v>
      </c>
      <c r="H15" s="10">
        <f>'[1]Data Input'!$F$86</f>
        <v>25</v>
      </c>
      <c r="I15" s="10">
        <f t="shared" si="1"/>
        <v>29</v>
      </c>
      <c r="J15" s="10">
        <f>'[1]Data Input'!$F$113</f>
        <v>29</v>
      </c>
      <c r="K15" s="10">
        <f>'[1]Data Input'!$F$114</f>
        <v>0</v>
      </c>
      <c r="L15" s="10">
        <f>'[1]Data Input'!$F$124</f>
        <v>1681</v>
      </c>
      <c r="M15" s="10">
        <f>'[1]Data Input'!$F$128</f>
        <v>60</v>
      </c>
      <c r="N15" s="10">
        <f>'[1]Data Input'!$F$126</f>
        <v>1370</v>
      </c>
      <c r="O15" s="10">
        <f>'[1]Data Input'!$F$130</f>
        <v>58</v>
      </c>
      <c r="P15" s="14"/>
    </row>
    <row r="16" spans="1:16" ht="15.95" customHeight="1" x14ac:dyDescent="0.25">
      <c r="A16" s="11" t="s">
        <v>19</v>
      </c>
      <c r="B16" s="10">
        <f>'[1]Data Input'!$G$120</f>
        <v>250</v>
      </c>
      <c r="C16" s="10">
        <f>'[1]Data Input'!$G$121</f>
        <v>8915</v>
      </c>
      <c r="D16" s="10">
        <f t="shared" si="0"/>
        <v>9165</v>
      </c>
      <c r="E16" s="10">
        <f>'[1]Data Input'!$G$23</f>
        <v>30</v>
      </c>
      <c r="F16" s="10">
        <f>'[1]Data Input'!$G$44</f>
        <v>66</v>
      </c>
      <c r="G16" s="10">
        <f>'[1]Data Input'!$G$65</f>
        <v>24</v>
      </c>
      <c r="H16" s="10">
        <f>'[1]Data Input'!$G$86</f>
        <v>3</v>
      </c>
      <c r="I16" s="10">
        <f t="shared" si="1"/>
        <v>123</v>
      </c>
      <c r="J16" s="10">
        <f>'[1]Data Input'!$G$113</f>
        <v>3</v>
      </c>
      <c r="K16" s="10">
        <f>'[1]Data Input'!$G$114</f>
        <v>120</v>
      </c>
      <c r="L16" s="10">
        <f>'[1]Data Input'!$G$124</f>
        <v>8365</v>
      </c>
      <c r="M16" s="10">
        <f>'[1]Data Input'!$G$128</f>
        <v>139</v>
      </c>
      <c r="N16" s="10">
        <f>'[1]Data Input'!$G$126</f>
        <v>7390</v>
      </c>
      <c r="O16" s="10">
        <f>'[1]Data Input'!$G$130</f>
        <v>117</v>
      </c>
      <c r="P16" s="14"/>
    </row>
    <row r="17" spans="1:16" ht="15.95" customHeight="1" x14ac:dyDescent="0.25">
      <c r="A17" s="11" t="s">
        <v>137</v>
      </c>
      <c r="B17" s="10">
        <f>'[1]Data Input'!$H$120</f>
        <v>36</v>
      </c>
      <c r="C17" s="10">
        <f>'[1]Data Input'!$H$121</f>
        <v>165</v>
      </c>
      <c r="D17" s="10">
        <f t="shared" si="0"/>
        <v>201</v>
      </c>
      <c r="E17" s="10">
        <f>'[1]Data Input'!$H$23</f>
        <v>1</v>
      </c>
      <c r="F17" s="10">
        <f>'[1]Data Input'!$H$44</f>
        <v>0</v>
      </c>
      <c r="G17" s="10">
        <f>'[1]Data Input'!$H$65</f>
        <v>0</v>
      </c>
      <c r="H17" s="10">
        <f>'[1]Data Input'!$H$86</f>
        <v>6</v>
      </c>
      <c r="I17" s="10">
        <f t="shared" si="1"/>
        <v>7</v>
      </c>
      <c r="J17" s="10">
        <f>'[1]Data Input'!$H$113</f>
        <v>1</v>
      </c>
      <c r="K17" s="10">
        <f>'[1]Data Input'!$H$114</f>
        <v>6</v>
      </c>
      <c r="L17" s="10">
        <f>'[1]Data Input'!$H$124</f>
        <v>457</v>
      </c>
      <c r="M17" s="10">
        <f>'[1]Data Input'!$H$128</f>
        <v>11</v>
      </c>
      <c r="N17" s="10">
        <f>'[1]Data Input'!$H$126</f>
        <v>229</v>
      </c>
      <c r="O17" s="10">
        <f>'[1]Data Input'!$H$130</f>
        <v>11</v>
      </c>
      <c r="P17" s="14"/>
    </row>
    <row r="18" spans="1:16" ht="15.95" customHeight="1" x14ac:dyDescent="0.25">
      <c r="A18" s="11" t="s">
        <v>20</v>
      </c>
      <c r="B18" s="10">
        <f>'[1]Data Input'!$I$120</f>
        <v>63</v>
      </c>
      <c r="C18" s="10">
        <f>'[1]Data Input'!$I$121</f>
        <v>522</v>
      </c>
      <c r="D18" s="10">
        <f t="shared" si="0"/>
        <v>585</v>
      </c>
      <c r="E18" s="10">
        <f>'[1]Data Input'!$I$23</f>
        <v>6</v>
      </c>
      <c r="F18" s="10">
        <f>'[1]Data Input'!$I$44</f>
        <v>0</v>
      </c>
      <c r="G18" s="10">
        <f>'[1]Data Input'!$I$65</f>
        <v>4</v>
      </c>
      <c r="H18" s="10">
        <f>'[1]Data Input'!$I$86</f>
        <v>15</v>
      </c>
      <c r="I18" s="10">
        <f t="shared" si="1"/>
        <v>25</v>
      </c>
      <c r="J18" s="10">
        <f>'[1]Data Input'!$I$113</f>
        <v>6</v>
      </c>
      <c r="K18" s="10">
        <f>'[1]Data Input'!$I$114</f>
        <v>18</v>
      </c>
      <c r="L18" s="10">
        <f>'[1]Data Input'!$I$124</f>
        <v>2100</v>
      </c>
      <c r="M18" s="10">
        <f>'[1]Data Input'!$I$128</f>
        <v>34</v>
      </c>
      <c r="N18" s="10">
        <f>'[1]Data Input'!$I$126</f>
        <v>1811</v>
      </c>
      <c r="O18" s="10">
        <f>'[1]Data Input'!$I$130</f>
        <v>28</v>
      </c>
      <c r="P18" s="14"/>
    </row>
    <row r="19" spans="1:16" ht="15.95" customHeight="1" x14ac:dyDescent="0.25">
      <c r="A19" s="11" t="s">
        <v>21</v>
      </c>
      <c r="B19" s="10">
        <f>'[1]Data Input'!$J$120</f>
        <v>391</v>
      </c>
      <c r="C19" s="10">
        <f>'[1]Data Input'!$J$121</f>
        <v>4001</v>
      </c>
      <c r="D19" s="10">
        <f t="shared" si="0"/>
        <v>4392</v>
      </c>
      <c r="E19" s="10">
        <f>'[1]Data Input'!$J$23</f>
        <v>14</v>
      </c>
      <c r="F19" s="10">
        <f>'[1]Data Input'!$J$44</f>
        <v>0</v>
      </c>
      <c r="G19" s="10">
        <f>'[1]Data Input'!$J$65</f>
        <v>10</v>
      </c>
      <c r="H19" s="10">
        <f>'[1]Data Input'!$J$86</f>
        <v>67</v>
      </c>
      <c r="I19" s="10">
        <f t="shared" si="1"/>
        <v>91</v>
      </c>
      <c r="J19" s="10">
        <f>'[1]Data Input'!$J$113</f>
        <v>21</v>
      </c>
      <c r="K19" s="10">
        <f>'[1]Data Input'!$J$114</f>
        <v>70</v>
      </c>
      <c r="L19" s="10">
        <f>'[1]Data Input'!$J$124</f>
        <v>8472</v>
      </c>
      <c r="M19" s="10">
        <f>'[1]Data Input'!$J$128</f>
        <v>53</v>
      </c>
      <c r="N19" s="10">
        <f>'[1]Data Input'!$J$126</f>
        <v>8009</v>
      </c>
      <c r="O19" s="10">
        <f>'[1]Data Input'!$J$130</f>
        <v>45</v>
      </c>
      <c r="P19" s="14"/>
    </row>
    <row r="20" spans="1:16" ht="15.95" customHeight="1" x14ac:dyDescent="0.25">
      <c r="A20" s="11" t="s">
        <v>22</v>
      </c>
      <c r="B20" s="10">
        <f>'[1]Data Input'!$K$120</f>
        <v>85</v>
      </c>
      <c r="C20" s="10">
        <f>'[1]Data Input'!$K$121</f>
        <v>587</v>
      </c>
      <c r="D20" s="10">
        <f t="shared" si="0"/>
        <v>672</v>
      </c>
      <c r="E20" s="10">
        <f>'[1]Data Input'!$K$23</f>
        <v>1</v>
      </c>
      <c r="F20" s="10">
        <f>'[1]Data Input'!$K$44</f>
        <v>35</v>
      </c>
      <c r="G20" s="10">
        <f>'[1]Data Input'!$K$65</f>
        <v>0</v>
      </c>
      <c r="H20" s="10">
        <f>'[1]Data Input'!$K$86</f>
        <v>0</v>
      </c>
      <c r="I20" s="10">
        <f t="shared" si="1"/>
        <v>36</v>
      </c>
      <c r="J20" s="10">
        <f>'[1]Data Input'!$K$113</f>
        <v>36</v>
      </c>
      <c r="K20" s="10">
        <f>'[1]Data Input'!$K$114</f>
        <v>0</v>
      </c>
      <c r="L20" s="10">
        <f>'[1]Data Input'!$K$124</f>
        <v>3128</v>
      </c>
      <c r="M20" s="10">
        <f>'[1]Data Input'!$K$128</f>
        <v>99</v>
      </c>
      <c r="N20" s="10">
        <f>'[1]Data Input'!$K$126</f>
        <v>2439</v>
      </c>
      <c r="O20" s="10">
        <f>'[1]Data Input'!$K$130</f>
        <v>78</v>
      </c>
      <c r="P20" s="14"/>
    </row>
    <row r="21" spans="1:16" ht="15.95" customHeight="1" x14ac:dyDescent="0.25">
      <c r="A21" s="11" t="s">
        <v>23</v>
      </c>
      <c r="B21" s="10">
        <f>'[1]Data Input'!$L$120</f>
        <v>172</v>
      </c>
      <c r="C21" s="10">
        <f>'[1]Data Input'!$L$121</f>
        <v>1365</v>
      </c>
      <c r="D21" s="10">
        <f t="shared" si="0"/>
        <v>1537</v>
      </c>
      <c r="E21" s="10">
        <f>'[1]Data Input'!$L$23</f>
        <v>39</v>
      </c>
      <c r="F21" s="10">
        <f>'[1]Data Input'!$L$44</f>
        <v>4</v>
      </c>
      <c r="G21" s="10">
        <f>'[1]Data Input'!$L$65</f>
        <v>0</v>
      </c>
      <c r="H21" s="10">
        <f>'[1]Data Input'!$L$86</f>
        <v>0</v>
      </c>
      <c r="I21" s="10">
        <f t="shared" si="1"/>
        <v>43</v>
      </c>
      <c r="J21" s="10">
        <f>'[1]Data Input'!$L$113</f>
        <v>8</v>
      </c>
      <c r="K21" s="10">
        <f>'[1]Data Input'!$L$114</f>
        <v>35</v>
      </c>
      <c r="L21" s="10">
        <f>'[1]Data Input'!$L$124</f>
        <v>4235</v>
      </c>
      <c r="M21" s="10">
        <f>'[1]Data Input'!$L$128</f>
        <v>57</v>
      </c>
      <c r="N21" s="10">
        <f>'[1]Data Input'!$L$126</f>
        <v>3688</v>
      </c>
      <c r="O21" s="10">
        <f>'[1]Data Input'!$L$130</f>
        <v>57</v>
      </c>
      <c r="P21" s="14"/>
    </row>
    <row r="22" spans="1:16" ht="15.95" customHeight="1" x14ac:dyDescent="0.25">
      <c r="A22" s="11" t="s">
        <v>24</v>
      </c>
      <c r="B22" s="10">
        <f>'[1]Data Input'!$M$120</f>
        <v>152</v>
      </c>
      <c r="C22" s="10">
        <f>'[1]Data Input'!$M$121</f>
        <v>787</v>
      </c>
      <c r="D22" s="10">
        <f t="shared" si="0"/>
        <v>939</v>
      </c>
      <c r="E22" s="10">
        <f>'[1]Data Input'!$M$23</f>
        <v>2</v>
      </c>
      <c r="F22" s="10">
        <f>'[1]Data Input'!$M$44</f>
        <v>0</v>
      </c>
      <c r="G22" s="10">
        <f>'[1]Data Input'!$M$65</f>
        <v>4</v>
      </c>
      <c r="H22" s="10">
        <f>'[1]Data Input'!$M$86</f>
        <v>17</v>
      </c>
      <c r="I22" s="10">
        <f t="shared" si="1"/>
        <v>23</v>
      </c>
      <c r="J22" s="10">
        <f>'[1]Data Input'!$M$113</f>
        <v>17</v>
      </c>
      <c r="K22" s="10">
        <f>'[1]Data Input'!$M$114</f>
        <v>6</v>
      </c>
      <c r="L22" s="10">
        <f>'[1]Data Input'!$M$124</f>
        <v>1728</v>
      </c>
      <c r="M22" s="10">
        <f>'[1]Data Input'!$M$128</f>
        <v>32</v>
      </c>
      <c r="N22" s="10">
        <f>'[1]Data Input'!$M$126</f>
        <v>1018</v>
      </c>
      <c r="O22" s="10">
        <f>'[1]Data Input'!$M$130</f>
        <v>32</v>
      </c>
      <c r="P22" s="14"/>
    </row>
    <row r="23" spans="1:16" ht="15.95" customHeight="1" x14ac:dyDescent="0.25">
      <c r="A23" s="11" t="s">
        <v>25</v>
      </c>
      <c r="B23" s="10">
        <f>'[1]Data Input'!$N$120</f>
        <v>317</v>
      </c>
      <c r="C23" s="10">
        <f>'[1]Data Input'!$N$121</f>
        <v>1263</v>
      </c>
      <c r="D23" s="10">
        <f t="shared" si="0"/>
        <v>1580</v>
      </c>
      <c r="E23" s="10">
        <f>'[1]Data Input'!$N$23</f>
        <v>0</v>
      </c>
      <c r="F23" s="10">
        <f>'[1]Data Input'!$N$44</f>
        <v>0</v>
      </c>
      <c r="G23" s="10">
        <f>'[1]Data Input'!$N$65</f>
        <v>28</v>
      </c>
      <c r="H23" s="10">
        <f>'[1]Data Input'!$N$86</f>
        <v>32</v>
      </c>
      <c r="I23" s="10">
        <f t="shared" si="1"/>
        <v>60</v>
      </c>
      <c r="J23" s="10">
        <f>'[1]Data Input'!$N$113</f>
        <v>60</v>
      </c>
      <c r="K23" s="10">
        <f>'[1]Data Input'!$N$114</f>
        <v>0</v>
      </c>
      <c r="L23" s="10">
        <f>'[1]Data Input'!$N$124</f>
        <v>3232</v>
      </c>
      <c r="M23" s="10">
        <f>'[1]Data Input'!$N$128</f>
        <v>60</v>
      </c>
      <c r="N23" s="10">
        <f>'[1]Data Input'!$N$126</f>
        <v>2977</v>
      </c>
      <c r="O23" s="10">
        <f>'[1]Data Input'!$N$130</f>
        <v>56</v>
      </c>
      <c r="P23" s="14"/>
    </row>
    <row r="24" spans="1:16" ht="15.95" customHeight="1" x14ac:dyDescent="0.25">
      <c r="A24" s="11" t="s">
        <v>26</v>
      </c>
      <c r="B24" s="10">
        <f>'[1]Data Input'!$O$120</f>
        <v>3570</v>
      </c>
      <c r="C24" s="10">
        <f>'[1]Data Input'!$O$121</f>
        <v>405</v>
      </c>
      <c r="D24" s="10">
        <f t="shared" si="0"/>
        <v>3975</v>
      </c>
      <c r="E24" s="10">
        <f>'[1]Data Input'!$O$23</f>
        <v>18</v>
      </c>
      <c r="F24" s="10">
        <f>'[1]Data Input'!$O$44</f>
        <v>1</v>
      </c>
      <c r="G24" s="10">
        <f>'[1]Data Input'!$O$65</f>
        <v>59</v>
      </c>
      <c r="H24" s="10">
        <f>'[1]Data Input'!$O$86</f>
        <v>0</v>
      </c>
      <c r="I24" s="10">
        <f t="shared" si="1"/>
        <v>78</v>
      </c>
      <c r="J24" s="10">
        <f>'[1]Data Input'!$O$113</f>
        <v>78</v>
      </c>
      <c r="K24" s="10">
        <f>'[1]Data Input'!$O$114</f>
        <v>0</v>
      </c>
      <c r="L24" s="10">
        <f>'[1]Data Input'!$O$124</f>
        <v>4499</v>
      </c>
      <c r="M24" s="10">
        <f>'[1]Data Input'!$O$128</f>
        <v>80</v>
      </c>
      <c r="N24" s="10">
        <f>'[1]Data Input'!$O$126</f>
        <v>3810</v>
      </c>
      <c r="O24" s="10">
        <f>'[1]Data Input'!$O$130</f>
        <v>77</v>
      </c>
      <c r="P24" s="14"/>
    </row>
    <row r="25" spans="1:16" ht="15.95" customHeight="1" x14ac:dyDescent="0.25">
      <c r="A25" s="11" t="s">
        <v>27</v>
      </c>
      <c r="B25" s="10">
        <f>'[1]Data Input'!$P$120</f>
        <v>52</v>
      </c>
      <c r="C25" s="10">
        <f>'[1]Data Input'!$P$121</f>
        <v>137</v>
      </c>
      <c r="D25" s="10">
        <f t="shared" si="0"/>
        <v>189</v>
      </c>
      <c r="E25" s="10">
        <f>'[1]Data Input'!$P$23</f>
        <v>0</v>
      </c>
      <c r="F25" s="10">
        <f>'[1]Data Input'!$P$44</f>
        <v>0</v>
      </c>
      <c r="G25" s="10">
        <f>'[1]Data Input'!$P$65</f>
        <v>15</v>
      </c>
      <c r="H25" s="10">
        <f>'[1]Data Input'!$P$86</f>
        <v>0</v>
      </c>
      <c r="I25" s="10">
        <f t="shared" si="1"/>
        <v>15</v>
      </c>
      <c r="J25" s="10">
        <f>'[1]Data Input'!$P$113</f>
        <v>15</v>
      </c>
      <c r="K25" s="10">
        <f>'[1]Data Input'!$P$114</f>
        <v>0</v>
      </c>
      <c r="L25" s="10">
        <f>'[1]Data Input'!$P$124</f>
        <v>587</v>
      </c>
      <c r="M25" s="10">
        <f>'[1]Data Input'!$P$128</f>
        <v>42</v>
      </c>
      <c r="N25" s="10">
        <f>'[1]Data Input'!$P$126</f>
        <v>370</v>
      </c>
      <c r="O25" s="10">
        <f>'[1]Data Input'!$P$130</f>
        <v>25</v>
      </c>
      <c r="P25" s="14"/>
    </row>
    <row r="26" spans="1:16" ht="15.95" customHeight="1" x14ac:dyDescent="0.25">
      <c r="A26" s="11" t="s">
        <v>28</v>
      </c>
      <c r="B26" s="10">
        <f>'[1]Data Input'!$Q$120</f>
        <v>326</v>
      </c>
      <c r="C26" s="10">
        <f>'[1]Data Input'!$Q$121</f>
        <v>1577</v>
      </c>
      <c r="D26" s="10">
        <f t="shared" si="0"/>
        <v>1903</v>
      </c>
      <c r="E26" s="10">
        <f>'[1]Data Input'!$Q$23</f>
        <v>12</v>
      </c>
      <c r="F26" s="10">
        <f>'[1]Data Input'!$Q$44</f>
        <v>0</v>
      </c>
      <c r="G26" s="10">
        <f>'[1]Data Input'!$Q$65</f>
        <v>1</v>
      </c>
      <c r="H26" s="10">
        <f>'[1]Data Input'!$Q$86</f>
        <v>66</v>
      </c>
      <c r="I26" s="10">
        <f t="shared" si="1"/>
        <v>79</v>
      </c>
      <c r="J26" s="10">
        <f>'[1]Data Input'!$Q$113</f>
        <v>79</v>
      </c>
      <c r="K26" s="10">
        <f>'[1]Data Input'!$Q$114</f>
        <v>0</v>
      </c>
      <c r="L26" s="10">
        <f>'[1]Data Input'!$Q$124</f>
        <v>4380</v>
      </c>
      <c r="M26" s="10">
        <f>'[1]Data Input'!$Q$128</f>
        <v>106</v>
      </c>
      <c r="N26" s="10">
        <f>'[1]Data Input'!$Q$126</f>
        <v>4059</v>
      </c>
      <c r="O26" s="10">
        <f>'[1]Data Input'!$Q$130</f>
        <v>106</v>
      </c>
      <c r="P26" s="14"/>
    </row>
    <row r="27" spans="1:16" ht="15.95" customHeight="1" x14ac:dyDescent="0.25">
      <c r="A27" s="11" t="s">
        <v>29</v>
      </c>
      <c r="B27" s="10">
        <f>'[1]Data Input'!$R$120</f>
        <v>154.05000000000001</v>
      </c>
      <c r="C27" s="10">
        <f>'[1]Data Input'!$R$121</f>
        <v>747.1</v>
      </c>
      <c r="D27" s="10">
        <f t="shared" si="0"/>
        <v>901.15000000000009</v>
      </c>
      <c r="E27" s="10">
        <f>'[1]Data Input'!$R$23</f>
        <v>0</v>
      </c>
      <c r="F27" s="10">
        <f>'[1]Data Input'!$R$44</f>
        <v>1</v>
      </c>
      <c r="G27" s="10">
        <f>'[1]Data Input'!$R$65</f>
        <v>6</v>
      </c>
      <c r="H27" s="10">
        <f>'[1]Data Input'!$R$86</f>
        <v>26</v>
      </c>
      <c r="I27" s="10">
        <f t="shared" si="1"/>
        <v>33</v>
      </c>
      <c r="J27" s="10">
        <f>'[1]Data Input'!$R$113</f>
        <v>33</v>
      </c>
      <c r="K27" s="10">
        <f>'[1]Data Input'!$R$114</f>
        <v>0</v>
      </c>
      <c r="L27" s="10">
        <f>'[1]Data Input'!$R$124</f>
        <v>2077</v>
      </c>
      <c r="M27" s="10">
        <f>'[1]Data Input'!$R$128</f>
        <v>24</v>
      </c>
      <c r="N27" s="10">
        <f>'[1]Data Input'!$R$126</f>
        <v>1772</v>
      </c>
      <c r="O27" s="10">
        <f>'[1]Data Input'!$R$130</f>
        <v>19</v>
      </c>
      <c r="P27" s="14"/>
    </row>
    <row r="28" spans="1:16" ht="15.95" customHeight="1" x14ac:dyDescent="0.25">
      <c r="A28" s="11" t="s">
        <v>30</v>
      </c>
      <c r="B28" s="10">
        <f>'[1]Data Input'!$S$120</f>
        <v>360</v>
      </c>
      <c r="C28" s="10">
        <f>'[1]Data Input'!$S$121</f>
        <v>3400</v>
      </c>
      <c r="D28" s="10">
        <f t="shared" si="0"/>
        <v>3760</v>
      </c>
      <c r="E28" s="10">
        <f>'[1]Data Input'!$S$23</f>
        <v>0</v>
      </c>
      <c r="F28" s="10">
        <f>'[1]Data Input'!$S$44</f>
        <v>0</v>
      </c>
      <c r="G28" s="10">
        <f>'[1]Data Input'!$S$65</f>
        <v>61</v>
      </c>
      <c r="H28" s="10">
        <f>'[1]Data Input'!$S$86</f>
        <v>0</v>
      </c>
      <c r="I28" s="10">
        <f t="shared" si="1"/>
        <v>61</v>
      </c>
      <c r="J28" s="10">
        <f>'[1]Data Input'!$S$113</f>
        <v>56</v>
      </c>
      <c r="K28" s="10">
        <f>'[1]Data Input'!$S$114</f>
        <v>5</v>
      </c>
      <c r="L28" s="10">
        <f>'[1]Data Input'!$S$124</f>
        <v>3580</v>
      </c>
      <c r="M28" s="10">
        <f>'[1]Data Input'!$S$128</f>
        <v>32</v>
      </c>
      <c r="N28" s="10">
        <f>'[1]Data Input'!$S$126</f>
        <v>3106</v>
      </c>
      <c r="O28" s="10">
        <f>'[1]Data Input'!$S$130</f>
        <v>32</v>
      </c>
      <c r="P28" s="14"/>
    </row>
    <row r="29" spans="1:16" ht="15.95" customHeight="1" x14ac:dyDescent="0.25">
      <c r="A29" s="11" t="s">
        <v>31</v>
      </c>
      <c r="B29" s="10">
        <f>'[1]Data Input'!$T$120</f>
        <v>86</v>
      </c>
      <c r="C29" s="10">
        <f>'[1]Data Input'!$T$121</f>
        <v>679</v>
      </c>
      <c r="D29" s="10">
        <f t="shared" si="0"/>
        <v>765</v>
      </c>
      <c r="E29" s="10">
        <f>'[1]Data Input'!$T$23</f>
        <v>2</v>
      </c>
      <c r="F29" s="10">
        <f>'[1]Data Input'!$T$44</f>
        <v>0</v>
      </c>
      <c r="G29" s="10">
        <f>'[1]Data Input'!$T$65</f>
        <v>8</v>
      </c>
      <c r="H29" s="10">
        <f>'[1]Data Input'!$T$86</f>
        <v>13</v>
      </c>
      <c r="I29" s="10">
        <f t="shared" si="1"/>
        <v>23</v>
      </c>
      <c r="J29" s="10">
        <f>'[1]Data Input'!$T$113</f>
        <v>24</v>
      </c>
      <c r="K29" s="10">
        <f>'[1]Data Input'!$T$114</f>
        <v>0</v>
      </c>
      <c r="L29" s="10">
        <f>'[1]Data Input'!$T$124</f>
        <v>598</v>
      </c>
      <c r="M29" s="10">
        <f>'[1]Data Input'!$T$128</f>
        <v>5</v>
      </c>
      <c r="N29" s="10">
        <f>'[1]Data Input'!$T$126</f>
        <v>530</v>
      </c>
      <c r="O29" s="10">
        <f>'[1]Data Input'!$T$130</f>
        <v>5</v>
      </c>
      <c r="P29" s="14"/>
    </row>
    <row r="30" spans="1:16" ht="15.95" customHeight="1" x14ac:dyDescent="0.25">
      <c r="A30" s="11" t="s">
        <v>32</v>
      </c>
      <c r="B30" s="10">
        <f>'[1]Data Input'!$U$120</f>
        <v>270</v>
      </c>
      <c r="C30" s="10">
        <f>'[1]Data Input'!$U$121</f>
        <v>1211</v>
      </c>
      <c r="D30" s="10">
        <f t="shared" si="0"/>
        <v>1481</v>
      </c>
      <c r="E30" s="10">
        <f>'[1]Data Input'!$U$23</f>
        <v>0</v>
      </c>
      <c r="F30" s="10">
        <f>'[1]Data Input'!$U$44</f>
        <v>0</v>
      </c>
      <c r="G30" s="10">
        <f>'[1]Data Input'!$U$65</f>
        <v>3</v>
      </c>
      <c r="H30" s="10">
        <f>'[1]Data Input'!$U$86</f>
        <v>72</v>
      </c>
      <c r="I30" s="10">
        <f t="shared" si="1"/>
        <v>75</v>
      </c>
      <c r="J30" s="10">
        <f>'[1]Data Input'!$U$113</f>
        <v>75</v>
      </c>
      <c r="K30" s="10">
        <f>'[1]Data Input'!$U$114</f>
        <v>0</v>
      </c>
      <c r="L30" s="10">
        <f>'[1]Data Input'!$U$124</f>
        <v>3603</v>
      </c>
      <c r="M30" s="10">
        <f>'[1]Data Input'!$U$128</f>
        <v>65</v>
      </c>
      <c r="N30" s="10">
        <f>'[1]Data Input'!$U$126</f>
        <v>2884</v>
      </c>
      <c r="O30" s="10">
        <f>'[1]Data Input'!$U$130</f>
        <v>51</v>
      </c>
      <c r="P30" s="14"/>
    </row>
    <row r="31" spans="1:16" ht="15.95" customHeight="1" x14ac:dyDescent="0.25">
      <c r="A31" s="11" t="s">
        <v>33</v>
      </c>
      <c r="B31" s="10">
        <f>'[1]Data Input'!$V$120</f>
        <v>378</v>
      </c>
      <c r="C31" s="10">
        <f>'[1]Data Input'!$V$121</f>
        <v>1477</v>
      </c>
      <c r="D31" s="10">
        <f t="shared" si="0"/>
        <v>1855</v>
      </c>
      <c r="E31" s="10">
        <f>'[1]Data Input'!$V$23</f>
        <v>0</v>
      </c>
      <c r="F31" s="10">
        <f>'[1]Data Input'!$V$44</f>
        <v>0</v>
      </c>
      <c r="G31" s="10">
        <f>'[1]Data Input'!$V$65</f>
        <v>0</v>
      </c>
      <c r="H31" s="10">
        <f>'[1]Data Input'!$V$86</f>
        <v>53</v>
      </c>
      <c r="I31" s="10">
        <f t="shared" si="1"/>
        <v>53</v>
      </c>
      <c r="J31" s="10">
        <f>'[1]Data Input'!$V$113</f>
        <v>51</v>
      </c>
      <c r="K31" s="10">
        <f>'[1]Data Input'!$V$114</f>
        <v>0</v>
      </c>
      <c r="L31" s="10">
        <f>'[1]Data Input'!$V$124</f>
        <v>3034</v>
      </c>
      <c r="M31" s="10">
        <f>'[1]Data Input'!$V$128</f>
        <v>114</v>
      </c>
      <c r="N31" s="10">
        <f>'[1]Data Input'!$V$126</f>
        <v>2644</v>
      </c>
      <c r="O31" s="10">
        <f>'[1]Data Input'!$V$130</f>
        <v>98</v>
      </c>
      <c r="P31" s="14"/>
    </row>
    <row r="32" spans="1:16" ht="15.95" customHeight="1" x14ac:dyDescent="0.25">
      <c r="A32" s="11" t="s">
        <v>34</v>
      </c>
      <c r="B32" s="10">
        <f>'[1]Data Input'!$W$120</f>
        <v>2</v>
      </c>
      <c r="C32" s="10">
        <f>'[1]Data Input'!$W$121</f>
        <v>11</v>
      </c>
      <c r="D32" s="10">
        <f t="shared" si="0"/>
        <v>13</v>
      </c>
      <c r="E32" s="10">
        <f>'[1]Data Input'!$W$23</f>
        <v>2</v>
      </c>
      <c r="F32" s="10">
        <f>'[1]Data Input'!$W$44</f>
        <v>0</v>
      </c>
      <c r="G32" s="10">
        <f>'[1]Data Input'!$W$65</f>
        <v>0</v>
      </c>
      <c r="H32" s="10">
        <f>'[1]Data Input'!$W$86</f>
        <v>0</v>
      </c>
      <c r="I32" s="10">
        <f t="shared" si="1"/>
        <v>2</v>
      </c>
      <c r="J32" s="10">
        <f>'[1]Data Input'!$W$113</f>
        <v>2</v>
      </c>
      <c r="K32" s="10">
        <f>'[1]Data Input'!$W$114</f>
        <v>0</v>
      </c>
      <c r="L32" s="10">
        <f>'[1]Data Input'!$W$124</f>
        <v>0</v>
      </c>
      <c r="M32" s="10">
        <f>'[1]Data Input'!$W$128</f>
        <v>13</v>
      </c>
      <c r="N32" s="10">
        <f>'[1]Data Input'!$W$126</f>
        <v>0</v>
      </c>
      <c r="O32" s="10">
        <f>'[1]Data Input'!$W$130</f>
        <v>8</v>
      </c>
      <c r="P32" s="14"/>
    </row>
    <row r="33" spans="1:16" ht="15.95" customHeight="1" x14ac:dyDescent="0.25">
      <c r="A33" s="11" t="s">
        <v>135</v>
      </c>
      <c r="B33" s="10">
        <f>'[1]Data Input'!$X$120</f>
        <v>1</v>
      </c>
      <c r="C33" s="10">
        <f>'[1]Data Input'!$X$121</f>
        <v>31</v>
      </c>
      <c r="D33" s="10">
        <f t="shared" si="0"/>
        <v>32</v>
      </c>
      <c r="E33" s="10">
        <f>'[1]Data Input'!$X$23</f>
        <v>0</v>
      </c>
      <c r="F33" s="10">
        <f>'[1]Data Input'!$X$44</f>
        <v>1</v>
      </c>
      <c r="G33" s="10">
        <f>'[1]Data Input'!$X$65</f>
        <v>2</v>
      </c>
      <c r="H33" s="10">
        <f>'[1]Data Input'!$X$86</f>
        <v>4</v>
      </c>
      <c r="I33" s="10">
        <f t="shared" si="1"/>
        <v>7</v>
      </c>
      <c r="J33" s="10">
        <f>'[1]Data Input'!$X$113</f>
        <v>7</v>
      </c>
      <c r="K33" s="10">
        <f>'[1]Data Input'!$X$114</f>
        <v>0</v>
      </c>
      <c r="L33" s="10">
        <f>'[1]Data Input'!$X$124</f>
        <v>0</v>
      </c>
      <c r="M33" s="10">
        <f>'[1]Data Input'!$X$128</f>
        <v>20</v>
      </c>
      <c r="N33" s="10">
        <f>'[1]Data Input'!$X$126</f>
        <v>0</v>
      </c>
      <c r="O33" s="10">
        <f>'[1]Data Input'!$X$130</f>
        <v>20</v>
      </c>
      <c r="P33" s="14"/>
    </row>
    <row r="34" spans="1:16" ht="15.95" customHeight="1" x14ac:dyDescent="0.25">
      <c r="A34" s="11" t="s">
        <v>35</v>
      </c>
      <c r="B34" s="10">
        <f>'[1]Data Input'!$Y$120</f>
        <v>76</v>
      </c>
      <c r="C34" s="10">
        <f>'[1]Data Input'!$Y$121</f>
        <v>550</v>
      </c>
      <c r="D34" s="10">
        <f t="shared" si="0"/>
        <v>626</v>
      </c>
      <c r="E34" s="10">
        <f>'[1]Data Input'!$Y$23</f>
        <v>0</v>
      </c>
      <c r="F34" s="10">
        <f>'[1]Data Input'!$Y$44</f>
        <v>0</v>
      </c>
      <c r="G34" s="10">
        <f>'[1]Data Input'!$Y$65</f>
        <v>8</v>
      </c>
      <c r="H34" s="10">
        <f>'[1]Data Input'!$Y$86</f>
        <v>19</v>
      </c>
      <c r="I34" s="10">
        <f t="shared" si="1"/>
        <v>27</v>
      </c>
      <c r="J34" s="10">
        <f>'[1]Data Input'!$Y$113</f>
        <v>27</v>
      </c>
      <c r="K34" s="10">
        <f>'[1]Data Input'!$Y$114</f>
        <v>0</v>
      </c>
      <c r="L34" s="10">
        <f>'[1]Data Input'!$Y$124</f>
        <v>1675</v>
      </c>
      <c r="M34" s="10">
        <f>'[1]Data Input'!$Y$128</f>
        <v>27</v>
      </c>
      <c r="N34" s="10">
        <f>'[1]Data Input'!$Y$126</f>
        <v>1479</v>
      </c>
      <c r="O34" s="10">
        <f>'[1]Data Input'!$Y$130</f>
        <v>25</v>
      </c>
      <c r="P34" s="14"/>
    </row>
    <row r="35" spans="1:16" ht="15.95" customHeight="1" x14ac:dyDescent="0.25">
      <c r="A35" s="11" t="s">
        <v>36</v>
      </c>
      <c r="B35" s="10">
        <f>'[1]Data Input'!$Z$120</f>
        <v>480.55</v>
      </c>
      <c r="C35" s="10">
        <f>'[1]Data Input'!$Z$121</f>
        <v>1567.8</v>
      </c>
      <c r="D35" s="10">
        <f t="shared" si="0"/>
        <v>2048.35</v>
      </c>
      <c r="E35" s="10">
        <f>'[1]Data Input'!$Z$23</f>
        <v>14</v>
      </c>
      <c r="F35" s="10">
        <f>'[1]Data Input'!$Z$44</f>
        <v>0</v>
      </c>
      <c r="G35" s="10">
        <f>'[1]Data Input'!$Z$65</f>
        <v>0</v>
      </c>
      <c r="H35" s="10">
        <f>'[1]Data Input'!$Z$86</f>
        <v>70</v>
      </c>
      <c r="I35" s="10">
        <f t="shared" si="1"/>
        <v>84</v>
      </c>
      <c r="J35" s="10">
        <f>'[1]Data Input'!$Z$113</f>
        <v>84</v>
      </c>
      <c r="K35" s="10">
        <f>'[1]Data Input'!$Z$114</f>
        <v>0</v>
      </c>
      <c r="L35" s="10">
        <f>'[1]Data Input'!$Z$124</f>
        <v>4185</v>
      </c>
      <c r="M35" s="10">
        <f>'[1]Data Input'!$Z$128</f>
        <v>65</v>
      </c>
      <c r="N35" s="10">
        <f>'[1]Data Input'!$Z$126</f>
        <v>3223</v>
      </c>
      <c r="O35" s="10">
        <f>'[1]Data Input'!$Z$130</f>
        <v>49</v>
      </c>
      <c r="P35" s="14"/>
    </row>
    <row r="36" spans="1:16" ht="15.95" customHeight="1" x14ac:dyDescent="0.25">
      <c r="A36" s="11" t="s">
        <v>37</v>
      </c>
      <c r="B36" s="10">
        <f>'[1]Data Input'!$AA$120</f>
        <v>3832</v>
      </c>
      <c r="C36" s="10">
        <f>'[1]Data Input'!$AA$121</f>
        <v>15366</v>
      </c>
      <c r="D36" s="10">
        <f t="shared" si="0"/>
        <v>19198</v>
      </c>
      <c r="E36" s="10">
        <f>'[1]Data Input'!$AA$23</f>
        <v>45</v>
      </c>
      <c r="F36" s="10">
        <f>'[1]Data Input'!$AA$44</f>
        <v>0</v>
      </c>
      <c r="G36" s="10">
        <f>'[1]Data Input'!$AA$65</f>
        <v>48</v>
      </c>
      <c r="H36" s="10">
        <f>'[1]Data Input'!$AA$86</f>
        <v>596</v>
      </c>
      <c r="I36" s="10">
        <f t="shared" si="1"/>
        <v>689</v>
      </c>
      <c r="J36" s="10">
        <f>'[1]Data Input'!$AA$113</f>
        <v>664</v>
      </c>
      <c r="K36" s="10">
        <f>'[1]Data Input'!$AA$114</f>
        <v>0</v>
      </c>
      <c r="L36" s="10">
        <f>'[1]Data Input'!$AA$124</f>
        <v>49956</v>
      </c>
      <c r="M36" s="10">
        <f>'[1]Data Input'!$AA$128</f>
        <v>4009</v>
      </c>
      <c r="N36" s="10">
        <f>'[1]Data Input'!$AA$126</f>
        <v>27630</v>
      </c>
      <c r="O36" s="10">
        <f>'[1]Data Input'!$AA$130</f>
        <v>3202</v>
      </c>
      <c r="P36" s="14"/>
    </row>
    <row r="37" spans="1:16" ht="15.95" customHeight="1" x14ac:dyDescent="0.25">
      <c r="A37" s="11" t="s">
        <v>38</v>
      </c>
      <c r="B37" s="10">
        <f>'[1]Data Input'!$AB$120</f>
        <v>157</v>
      </c>
      <c r="C37" s="10">
        <f>'[1]Data Input'!$AB$121</f>
        <v>786</v>
      </c>
      <c r="D37" s="10">
        <f t="shared" si="0"/>
        <v>943</v>
      </c>
      <c r="E37" s="10">
        <f>'[1]Data Input'!$AB$23</f>
        <v>0</v>
      </c>
      <c r="F37" s="10">
        <f>'[1]Data Input'!$AB$44</f>
        <v>0</v>
      </c>
      <c r="G37" s="10">
        <f>'[1]Data Input'!$AB$65</f>
        <v>0</v>
      </c>
      <c r="H37" s="10">
        <f>'[1]Data Input'!$AB$86</f>
        <v>31</v>
      </c>
      <c r="I37" s="10">
        <f t="shared" si="1"/>
        <v>31</v>
      </c>
      <c r="J37" s="10">
        <f>'[1]Data Input'!$AB$113</f>
        <v>31</v>
      </c>
      <c r="K37" s="10">
        <f>'[1]Data Input'!$AB$114</f>
        <v>0</v>
      </c>
      <c r="L37" s="10">
        <f>'[1]Data Input'!$AB$124</f>
        <v>1676</v>
      </c>
      <c r="M37" s="10">
        <f>'[1]Data Input'!$AB$128</f>
        <v>18</v>
      </c>
      <c r="N37" s="10">
        <f>'[1]Data Input'!$AB$126</f>
        <v>1449</v>
      </c>
      <c r="O37" s="10">
        <f>'[1]Data Input'!$AB$130</f>
        <v>16</v>
      </c>
      <c r="P37" s="14"/>
    </row>
    <row r="38" spans="1:16" ht="15.95" customHeight="1" x14ac:dyDescent="0.25">
      <c r="A38" s="11" t="s">
        <v>39</v>
      </c>
      <c r="B38" s="10">
        <f>'[1]Data Input'!$AC$120</f>
        <v>570</v>
      </c>
      <c r="C38" s="10">
        <f>'[1]Data Input'!$AC$121</f>
        <v>1123</v>
      </c>
      <c r="D38" s="10">
        <f t="shared" si="0"/>
        <v>1693</v>
      </c>
      <c r="E38" s="10">
        <f>'[1]Data Input'!$AC$23</f>
        <v>0</v>
      </c>
      <c r="F38" s="10">
        <f>'[1]Data Input'!$AC$44</f>
        <v>0</v>
      </c>
      <c r="G38" s="10">
        <f>'[1]Data Input'!$AC$65</f>
        <v>2</v>
      </c>
      <c r="H38" s="10">
        <f>'[1]Data Input'!$AC$86</f>
        <v>38</v>
      </c>
      <c r="I38" s="10">
        <f t="shared" si="1"/>
        <v>40</v>
      </c>
      <c r="J38" s="10">
        <f>'[1]Data Input'!$AC$113</f>
        <v>40</v>
      </c>
      <c r="K38" s="10">
        <f>'[1]Data Input'!$AC$114</f>
        <v>0</v>
      </c>
      <c r="L38" s="10">
        <f>'[1]Data Input'!$AC$124</f>
        <v>2150</v>
      </c>
      <c r="M38" s="10">
        <f>'[1]Data Input'!$AC$128</f>
        <v>66</v>
      </c>
      <c r="N38" s="10">
        <f>'[1]Data Input'!$AC$126</f>
        <v>2034</v>
      </c>
      <c r="O38" s="10">
        <f>'[1]Data Input'!$AC$130</f>
        <v>62</v>
      </c>
      <c r="P38" s="14"/>
    </row>
    <row r="39" spans="1:16" ht="15.95" customHeight="1" x14ac:dyDescent="0.25">
      <c r="A39" s="11" t="s">
        <v>40</v>
      </c>
      <c r="B39" s="10">
        <f>'[1]Data Input'!$AD$120</f>
        <v>398</v>
      </c>
      <c r="C39" s="10">
        <f>'[1]Data Input'!$AD$121</f>
        <v>1922</v>
      </c>
      <c r="D39" s="10">
        <f t="shared" si="0"/>
        <v>2320</v>
      </c>
      <c r="E39" s="10">
        <f>'[1]Data Input'!$AD$23</f>
        <v>1</v>
      </c>
      <c r="F39" s="10">
        <f>'[1]Data Input'!$AD$44</f>
        <v>0</v>
      </c>
      <c r="G39" s="10">
        <f>'[1]Data Input'!$AD$65</f>
        <v>0</v>
      </c>
      <c r="H39" s="10">
        <f>'[1]Data Input'!$AD$86</f>
        <v>88</v>
      </c>
      <c r="I39" s="10">
        <f t="shared" si="1"/>
        <v>89</v>
      </c>
      <c r="J39" s="10">
        <f>'[1]Data Input'!$AD$113</f>
        <v>89</v>
      </c>
      <c r="K39" s="10">
        <f>'[1]Data Input'!$AD$114</f>
        <v>0</v>
      </c>
      <c r="L39" s="10">
        <f>'[1]Data Input'!$AD$124</f>
        <v>5738</v>
      </c>
      <c r="M39" s="10">
        <f>'[1]Data Input'!$AD$128</f>
        <v>86</v>
      </c>
      <c r="N39" s="10">
        <f>'[1]Data Input'!$AD$126</f>
        <v>4576</v>
      </c>
      <c r="O39" s="10">
        <f>'[1]Data Input'!$AD$130</f>
        <v>72</v>
      </c>
      <c r="P39" s="14"/>
    </row>
    <row r="40" spans="1:16" ht="15.95" customHeight="1" x14ac:dyDescent="0.25">
      <c r="A40" s="11" t="s">
        <v>41</v>
      </c>
      <c r="B40" s="10">
        <f>'[1]Data Input'!$AE$120</f>
        <v>222.8</v>
      </c>
      <c r="C40" s="10">
        <f>'[1]Data Input'!$AE$121</f>
        <v>1649.8</v>
      </c>
      <c r="D40" s="10">
        <f t="shared" si="0"/>
        <v>1872.6</v>
      </c>
      <c r="E40" s="10">
        <f>'[1]Data Input'!$AE$23</f>
        <v>13</v>
      </c>
      <c r="F40" s="10">
        <f>'[1]Data Input'!$AE$44</f>
        <v>0</v>
      </c>
      <c r="G40" s="10">
        <f>'[1]Data Input'!$AE$65</f>
        <v>2</v>
      </c>
      <c r="H40" s="10">
        <f>'[1]Data Input'!$AE$86</f>
        <v>59</v>
      </c>
      <c r="I40" s="10">
        <f t="shared" si="1"/>
        <v>74</v>
      </c>
      <c r="J40" s="10">
        <f>'[1]Data Input'!$AE$113</f>
        <v>74</v>
      </c>
      <c r="K40" s="10">
        <f>'[1]Data Input'!$AE$114</f>
        <v>0</v>
      </c>
      <c r="L40" s="10">
        <f>'[1]Data Input'!$AE$124</f>
        <v>3672.5</v>
      </c>
      <c r="M40" s="10">
        <f>'[1]Data Input'!$AE$128</f>
        <v>55.5</v>
      </c>
      <c r="N40" s="10">
        <f>'[1]Data Input'!$AE$126</f>
        <v>2853.2840999999999</v>
      </c>
      <c r="O40" s="10">
        <f>'[1]Data Input'!$AE$130</f>
        <v>41.948</v>
      </c>
      <c r="P40" s="14"/>
    </row>
    <row r="41" spans="1:16" ht="15.95" customHeight="1" x14ac:dyDescent="0.25">
      <c r="A41" s="11" t="s">
        <v>42</v>
      </c>
      <c r="B41" s="10">
        <f>'[1]Data Input'!$AF$120</f>
        <v>386</v>
      </c>
      <c r="C41" s="10">
        <f>'[1]Data Input'!$AF$121</f>
        <v>2584</v>
      </c>
      <c r="D41" s="10">
        <f t="shared" si="0"/>
        <v>2970</v>
      </c>
      <c r="E41" s="10">
        <f>'[1]Data Input'!$AF$23</f>
        <v>0</v>
      </c>
      <c r="F41" s="10">
        <f>'[1]Data Input'!$AF$44</f>
        <v>0</v>
      </c>
      <c r="G41" s="10">
        <f>'[1]Data Input'!$AF$65</f>
        <v>28</v>
      </c>
      <c r="H41" s="10">
        <f>'[1]Data Input'!$AF$86</f>
        <v>26</v>
      </c>
      <c r="I41" s="10">
        <f t="shared" si="1"/>
        <v>54</v>
      </c>
      <c r="J41" s="10">
        <f>'[1]Data Input'!$AF$113</f>
        <v>54</v>
      </c>
      <c r="K41" s="10">
        <f>'[1]Data Input'!$AF$114</f>
        <v>0</v>
      </c>
      <c r="L41" s="10">
        <f>'[1]Data Input'!$AF$124</f>
        <v>3583</v>
      </c>
      <c r="M41" s="10">
        <f>'[1]Data Input'!$AF$128</f>
        <v>72</v>
      </c>
      <c r="N41" s="10">
        <f>'[1]Data Input'!$AF$126</f>
        <v>3408</v>
      </c>
      <c r="O41" s="10">
        <f>'[1]Data Input'!$AF$130</f>
        <v>56</v>
      </c>
      <c r="P41" s="14"/>
    </row>
    <row r="42" spans="1:16" ht="15.95" customHeight="1" x14ac:dyDescent="0.25">
      <c r="A42" s="11" t="s">
        <v>43</v>
      </c>
      <c r="B42" s="10">
        <f>'[1]Data Input'!$AG$120</f>
        <v>920</v>
      </c>
      <c r="C42" s="10">
        <f>'[1]Data Input'!$AG$121</f>
        <v>2875</v>
      </c>
      <c r="D42" s="10">
        <f t="shared" si="0"/>
        <v>3795</v>
      </c>
      <c r="E42" s="10">
        <f>'[1]Data Input'!$AG$23</f>
        <v>10</v>
      </c>
      <c r="F42" s="10">
        <f>'[1]Data Input'!$AG$44</f>
        <v>0</v>
      </c>
      <c r="G42" s="10">
        <f>'[1]Data Input'!$AG$65</f>
        <v>0</v>
      </c>
      <c r="H42" s="10">
        <f>'[1]Data Input'!$AG$86</f>
        <v>27</v>
      </c>
      <c r="I42" s="10">
        <f t="shared" si="1"/>
        <v>37</v>
      </c>
      <c r="J42" s="10">
        <f>'[1]Data Input'!$AG$113</f>
        <v>37</v>
      </c>
      <c r="K42" s="10">
        <f>'[1]Data Input'!$AG$114</f>
        <v>0</v>
      </c>
      <c r="L42" s="10">
        <f>'[1]Data Input'!$AG$124</f>
        <v>1966</v>
      </c>
      <c r="M42" s="10">
        <f>'[1]Data Input'!$AG$128</f>
        <v>19</v>
      </c>
      <c r="N42" s="10">
        <f>'[1]Data Input'!$AG$126</f>
        <v>1736</v>
      </c>
      <c r="O42" s="10">
        <f>'[1]Data Input'!$AG$130</f>
        <v>19</v>
      </c>
      <c r="P42" s="14"/>
    </row>
    <row r="43" spans="1:16" ht="15.95" customHeight="1" x14ac:dyDescent="0.25">
      <c r="A43" s="11" t="s">
        <v>44</v>
      </c>
      <c r="B43" s="10">
        <f>'[1]Data Input'!$AH$120</f>
        <v>430</v>
      </c>
      <c r="C43" s="10">
        <f>'[1]Data Input'!$AH$121</f>
        <v>4590</v>
      </c>
      <c r="D43" s="10">
        <f t="shared" si="0"/>
        <v>5020</v>
      </c>
      <c r="E43" s="10">
        <f>'[1]Data Input'!$AH$23</f>
        <v>6</v>
      </c>
      <c r="F43" s="10">
        <f>'[1]Data Input'!$AH$44</f>
        <v>0</v>
      </c>
      <c r="G43" s="10">
        <f>'[1]Data Input'!$AH$65</f>
        <v>23</v>
      </c>
      <c r="H43" s="10">
        <f>'[1]Data Input'!$AH$86</f>
        <v>41</v>
      </c>
      <c r="I43" s="10">
        <f t="shared" si="1"/>
        <v>70</v>
      </c>
      <c r="J43" s="10">
        <f>'[1]Data Input'!$AH$113</f>
        <v>23</v>
      </c>
      <c r="K43" s="10">
        <f>'[1]Data Input'!$AH$114</f>
        <v>47</v>
      </c>
      <c r="L43" s="10">
        <f>'[1]Data Input'!$AH$124</f>
        <v>2546</v>
      </c>
      <c r="M43" s="10">
        <f>'[1]Data Input'!$AH$128</f>
        <v>89</v>
      </c>
      <c r="N43" s="10">
        <f>'[1]Data Input'!$AH$126</f>
        <v>1670</v>
      </c>
      <c r="O43" s="10">
        <f>'[1]Data Input'!$AH$130</f>
        <v>52</v>
      </c>
      <c r="P43" s="14"/>
    </row>
    <row r="44" spans="1:16" ht="15.95" customHeight="1" x14ac:dyDescent="0.25">
      <c r="A44" s="11" t="s">
        <v>45</v>
      </c>
      <c r="B44" s="10">
        <f>'[1]Data Input'!$AI$120</f>
        <v>11</v>
      </c>
      <c r="C44" s="10">
        <f>'[1]Data Input'!$AI$121</f>
        <v>112</v>
      </c>
      <c r="D44" s="10">
        <f t="shared" si="0"/>
        <v>123</v>
      </c>
      <c r="E44" s="10">
        <f>'[1]Data Input'!$AI$23</f>
        <v>0</v>
      </c>
      <c r="F44" s="10">
        <f>'[1]Data Input'!$AI$44</f>
        <v>0</v>
      </c>
      <c r="G44" s="10">
        <f>'[1]Data Input'!$AI$65</f>
        <v>0</v>
      </c>
      <c r="H44" s="10">
        <f>'[1]Data Input'!$AI$86</f>
        <v>8</v>
      </c>
      <c r="I44" s="10">
        <f t="shared" si="1"/>
        <v>8</v>
      </c>
      <c r="J44" s="10">
        <f>'[1]Data Input'!$AI$113</f>
        <v>8</v>
      </c>
      <c r="K44" s="10">
        <f>'[1]Data Input'!$AI$114</f>
        <v>0</v>
      </c>
      <c r="L44" s="10">
        <f>'[1]Data Input'!$AI$124</f>
        <v>600</v>
      </c>
      <c r="M44" s="10">
        <f>'[1]Data Input'!$AI$128</f>
        <v>12.5</v>
      </c>
      <c r="N44" s="10">
        <f>'[1]Data Input'!$AI$126</f>
        <v>513.89</v>
      </c>
      <c r="O44" s="10">
        <f>'[1]Data Input'!$AI$130</f>
        <v>10.99</v>
      </c>
      <c r="P44" s="14"/>
    </row>
    <row r="45" spans="1:16" ht="15.95" customHeight="1" x14ac:dyDescent="0.25">
      <c r="A45" s="11" t="s">
        <v>46</v>
      </c>
      <c r="B45" s="10">
        <f>'[1]Data Input'!$AJ$120</f>
        <v>61</v>
      </c>
      <c r="C45" s="10">
        <f>'[1]Data Input'!$AJ$121</f>
        <v>273</v>
      </c>
      <c r="D45" s="10">
        <f t="shared" si="0"/>
        <v>334</v>
      </c>
      <c r="E45" s="10">
        <f>'[1]Data Input'!$AJ$23</f>
        <v>0</v>
      </c>
      <c r="F45" s="10">
        <f>'[1]Data Input'!$AJ$44</f>
        <v>0</v>
      </c>
      <c r="G45" s="10">
        <f>'[1]Data Input'!$AJ$65</f>
        <v>0</v>
      </c>
      <c r="H45" s="10">
        <f>'[1]Data Input'!$AJ$86</f>
        <v>12</v>
      </c>
      <c r="I45" s="10">
        <f t="shared" si="1"/>
        <v>12</v>
      </c>
      <c r="J45" s="10">
        <f>'[1]Data Input'!$AJ$113</f>
        <v>12</v>
      </c>
      <c r="K45" s="10">
        <f>'[1]Data Input'!$AJ$114</f>
        <v>0</v>
      </c>
      <c r="L45" s="10">
        <f>'[1]Data Input'!$AJ$124</f>
        <v>1037</v>
      </c>
      <c r="M45" s="10">
        <f>'[1]Data Input'!$AJ$128</f>
        <v>17</v>
      </c>
      <c r="N45" s="10">
        <f>'[1]Data Input'!$AJ$126</f>
        <v>944</v>
      </c>
      <c r="O45" s="10">
        <f>'[1]Data Input'!$AJ$130</f>
        <v>17</v>
      </c>
      <c r="P45" s="14"/>
    </row>
    <row r="46" spans="1:16" ht="15.95" customHeight="1" x14ac:dyDescent="0.25">
      <c r="A46" s="11" t="s">
        <v>47</v>
      </c>
      <c r="B46" s="10">
        <f>'[1]Data Input'!$AK$120</f>
        <v>5</v>
      </c>
      <c r="C46" s="10">
        <f>'[1]Data Input'!$AK$121</f>
        <v>280</v>
      </c>
      <c r="D46" s="10">
        <f t="shared" si="0"/>
        <v>285</v>
      </c>
      <c r="E46" s="10">
        <f>'[1]Data Input'!$AK$23</f>
        <v>0</v>
      </c>
      <c r="F46" s="10">
        <f>'[1]Data Input'!$AK$44</f>
        <v>0</v>
      </c>
      <c r="G46" s="10">
        <f>'[1]Data Input'!$AK$65</f>
        <v>0</v>
      </c>
      <c r="H46" s="10">
        <f>'[1]Data Input'!$AK$86</f>
        <v>7</v>
      </c>
      <c r="I46" s="10">
        <f t="shared" si="1"/>
        <v>7</v>
      </c>
      <c r="J46" s="10">
        <f>'[1]Data Input'!$AK$113</f>
        <v>7</v>
      </c>
      <c r="K46" s="10">
        <f>'[1]Data Input'!$AK$114</f>
        <v>0</v>
      </c>
      <c r="L46" s="10">
        <f>'[1]Data Input'!$AK$124</f>
        <v>1066</v>
      </c>
      <c r="M46" s="10">
        <f>'[1]Data Input'!$AK$128</f>
        <v>5</v>
      </c>
      <c r="N46" s="10">
        <f>'[1]Data Input'!$AK$126</f>
        <v>915</v>
      </c>
      <c r="O46" s="10">
        <f>'[1]Data Input'!$AK$130</f>
        <v>5</v>
      </c>
      <c r="P46" s="14"/>
    </row>
    <row r="47" spans="1:16" ht="15.95" customHeight="1" x14ac:dyDescent="0.25">
      <c r="A47" s="11" t="s">
        <v>48</v>
      </c>
      <c r="B47" s="10">
        <f>'[1]Data Input'!$AL$120</f>
        <v>1.5</v>
      </c>
      <c r="C47" s="10">
        <f>'[1]Data Input'!$AL$121</f>
        <v>190</v>
      </c>
      <c r="D47" s="10">
        <f t="shared" si="0"/>
        <v>191.5</v>
      </c>
      <c r="E47" s="10">
        <f>'[1]Data Input'!$AL$23</f>
        <v>0</v>
      </c>
      <c r="F47" s="10">
        <f>'[1]Data Input'!$AL$44</f>
        <v>0</v>
      </c>
      <c r="G47" s="10">
        <f>'[1]Data Input'!$AL$65</f>
        <v>7</v>
      </c>
      <c r="H47" s="10">
        <f>'[1]Data Input'!$AL$86</f>
        <v>1</v>
      </c>
      <c r="I47" s="10">
        <f t="shared" si="1"/>
        <v>8</v>
      </c>
      <c r="J47" s="10">
        <f>'[1]Data Input'!$AL$113</f>
        <v>8</v>
      </c>
      <c r="K47" s="10">
        <f>'[1]Data Input'!$AL$114</f>
        <v>0</v>
      </c>
      <c r="L47" s="10">
        <f>'[1]Data Input'!$AL$124</f>
        <v>420</v>
      </c>
      <c r="M47" s="10">
        <f>'[1]Data Input'!$AL$128</f>
        <v>3</v>
      </c>
      <c r="N47" s="10">
        <f>'[1]Data Input'!$AL$126</f>
        <v>340</v>
      </c>
      <c r="O47" s="10">
        <f>'[1]Data Input'!$AL$130</f>
        <v>2</v>
      </c>
      <c r="P47" s="14"/>
    </row>
    <row r="48" spans="1:16" ht="15.95" customHeight="1" x14ac:dyDescent="0.25">
      <c r="A48" s="11" t="s">
        <v>49</v>
      </c>
      <c r="B48" s="10">
        <f>'[1]Data Input'!$AM$120</f>
        <v>165</v>
      </c>
      <c r="C48" s="10">
        <f>'[1]Data Input'!$AM$121</f>
        <v>760</v>
      </c>
      <c r="D48" s="10">
        <f t="shared" si="0"/>
        <v>925</v>
      </c>
      <c r="E48" s="10">
        <f>'[1]Data Input'!$AM$23</f>
        <v>6</v>
      </c>
      <c r="F48" s="10">
        <f>'[1]Data Input'!$AM$44</f>
        <v>0</v>
      </c>
      <c r="G48" s="10">
        <f>'[1]Data Input'!$AM$65</f>
        <v>1</v>
      </c>
      <c r="H48" s="10">
        <f>'[1]Data Input'!$AM$86</f>
        <v>29</v>
      </c>
      <c r="I48" s="10">
        <f t="shared" si="1"/>
        <v>36</v>
      </c>
      <c r="J48" s="10">
        <f>'[1]Data Input'!$AM$113</f>
        <v>36</v>
      </c>
      <c r="K48" s="10">
        <f>'[1]Data Input'!$AM$114</f>
        <v>0</v>
      </c>
      <c r="L48" s="10">
        <f>'[1]Data Input'!$AM$124</f>
        <v>3020</v>
      </c>
      <c r="M48" s="10">
        <f>'[1]Data Input'!$AM$128</f>
        <v>47</v>
      </c>
      <c r="N48" s="10">
        <f>'[1]Data Input'!$AM$126</f>
        <v>2352</v>
      </c>
      <c r="O48" s="10">
        <f>'[1]Data Input'!$AM$130</f>
        <v>47</v>
      </c>
      <c r="P48" s="14"/>
    </row>
    <row r="49" spans="1:16" ht="15.95" customHeight="1" x14ac:dyDescent="0.25">
      <c r="A49" s="11" t="s">
        <v>50</v>
      </c>
      <c r="B49" s="10">
        <f>'[1]Data Input'!$AN$120</f>
        <v>245</v>
      </c>
      <c r="C49" s="10">
        <f>'[1]Data Input'!$AN$121</f>
        <v>1713</v>
      </c>
      <c r="D49" s="10">
        <f t="shared" si="0"/>
        <v>1958</v>
      </c>
      <c r="E49" s="10">
        <f>'[1]Data Input'!$AN$23</f>
        <v>0</v>
      </c>
      <c r="F49" s="10">
        <f>'[1]Data Input'!$AN$44</f>
        <v>0</v>
      </c>
      <c r="G49" s="10">
        <f>'[1]Data Input'!$AN$65</f>
        <v>29</v>
      </c>
      <c r="H49" s="10">
        <f>'[1]Data Input'!$AN$86</f>
        <v>31</v>
      </c>
      <c r="I49" s="10">
        <f t="shared" si="1"/>
        <v>60</v>
      </c>
      <c r="J49" s="10">
        <f>'[1]Data Input'!$AN$113</f>
        <v>60</v>
      </c>
      <c r="K49" s="10">
        <f>'[1]Data Input'!$AN$114</f>
        <v>0</v>
      </c>
      <c r="L49" s="10">
        <f>'[1]Data Input'!$AN$124</f>
        <v>3071.5</v>
      </c>
      <c r="M49" s="10">
        <f>'[1]Data Input'!$AN$128</f>
        <v>60.5</v>
      </c>
      <c r="N49" s="10">
        <f>'[1]Data Input'!$AN$126</f>
        <v>2589.8000000000002</v>
      </c>
      <c r="O49" s="10">
        <f>'[1]Data Input'!$AN$130</f>
        <v>49.805</v>
      </c>
      <c r="P49" s="14"/>
    </row>
    <row r="50" spans="1:16" ht="15.95" customHeight="1" x14ac:dyDescent="0.25">
      <c r="A50" s="11" t="s">
        <v>51</v>
      </c>
      <c r="B50" s="10">
        <f>'[1]Data Input'!$AO$120</f>
        <v>460</v>
      </c>
      <c r="C50" s="10">
        <f>'[1]Data Input'!$AO$121</f>
        <v>1410</v>
      </c>
      <c r="D50" s="10">
        <f t="shared" si="0"/>
        <v>1870</v>
      </c>
      <c r="E50" s="10">
        <f>'[1]Data Input'!$AO$23</f>
        <v>4</v>
      </c>
      <c r="F50" s="10">
        <f>'[1]Data Input'!$AO$44</f>
        <v>3</v>
      </c>
      <c r="G50" s="10">
        <f>'[1]Data Input'!$AO$65</f>
        <v>24</v>
      </c>
      <c r="H50" s="10">
        <f>'[1]Data Input'!$AO$86</f>
        <v>34</v>
      </c>
      <c r="I50" s="10">
        <f t="shared" si="1"/>
        <v>65</v>
      </c>
      <c r="J50" s="10">
        <f>'[1]Data Input'!$AO$113</f>
        <v>31</v>
      </c>
      <c r="K50" s="10">
        <f>'[1]Data Input'!$AO$114</f>
        <v>34</v>
      </c>
      <c r="L50" s="10">
        <f>'[1]Data Input'!$AO$124</f>
        <v>3478</v>
      </c>
      <c r="M50" s="10">
        <f>'[1]Data Input'!$AO$128</f>
        <v>51</v>
      </c>
      <c r="N50" s="10">
        <f>'[1]Data Input'!$AO$126</f>
        <v>3009</v>
      </c>
      <c r="O50" s="10">
        <f>'[1]Data Input'!$AO$130</f>
        <v>45</v>
      </c>
      <c r="P50" s="14"/>
    </row>
    <row r="51" spans="1:16" ht="15.95" customHeight="1" x14ac:dyDescent="0.25">
      <c r="A51" s="11" t="s">
        <v>52</v>
      </c>
      <c r="B51" s="10">
        <f>'[1]Data Input'!$AP$120</f>
        <v>482</v>
      </c>
      <c r="C51" s="10">
        <f>'[1]Data Input'!$AP$121</f>
        <v>2096</v>
      </c>
      <c r="D51" s="10">
        <f t="shared" si="0"/>
        <v>2578</v>
      </c>
      <c r="E51" s="10">
        <f>'[1]Data Input'!$AP$23</f>
        <v>0</v>
      </c>
      <c r="F51" s="10">
        <f>'[1]Data Input'!$AP$44</f>
        <v>0</v>
      </c>
      <c r="G51" s="10">
        <f>'[1]Data Input'!$AP$65</f>
        <v>14</v>
      </c>
      <c r="H51" s="10">
        <f>'[1]Data Input'!$AP$86</f>
        <v>79</v>
      </c>
      <c r="I51" s="10">
        <f t="shared" si="1"/>
        <v>93</v>
      </c>
      <c r="J51" s="10">
        <f>'[1]Data Input'!$AP$113</f>
        <v>93</v>
      </c>
      <c r="K51" s="10">
        <f>'[1]Data Input'!$AP$114</f>
        <v>0</v>
      </c>
      <c r="L51" s="10">
        <f>'[1]Data Input'!$AP$124</f>
        <v>6122</v>
      </c>
      <c r="M51" s="10">
        <f>'[1]Data Input'!$AP$128</f>
        <v>53</v>
      </c>
      <c r="N51" s="10">
        <f>'[1]Data Input'!$AP$126</f>
        <v>5350</v>
      </c>
      <c r="O51" s="10">
        <f>'[1]Data Input'!$AP$130</f>
        <v>53</v>
      </c>
      <c r="P51" s="14"/>
    </row>
    <row r="52" spans="1:16" ht="15.95" customHeight="1" x14ac:dyDescent="0.25">
      <c r="A52" s="11" t="s">
        <v>53</v>
      </c>
      <c r="B52" s="10">
        <f>'[1]Data Input'!$AQ$120</f>
        <v>78</v>
      </c>
      <c r="C52" s="10">
        <f>'[1]Data Input'!$AQ$121</f>
        <v>268</v>
      </c>
      <c r="D52" s="10">
        <f t="shared" si="0"/>
        <v>346</v>
      </c>
      <c r="E52" s="10">
        <f>'[1]Data Input'!$AQ$23</f>
        <v>1</v>
      </c>
      <c r="F52" s="10">
        <f>'[1]Data Input'!$AQ$44</f>
        <v>0</v>
      </c>
      <c r="G52" s="10">
        <f>'[1]Data Input'!$AQ$65</f>
        <v>2</v>
      </c>
      <c r="H52" s="10">
        <f>'[1]Data Input'!$AQ$86</f>
        <v>13</v>
      </c>
      <c r="I52" s="10">
        <f t="shared" si="1"/>
        <v>16</v>
      </c>
      <c r="J52" s="10">
        <f>'[1]Data Input'!$AQ$113</f>
        <v>16</v>
      </c>
      <c r="K52" s="10">
        <f>'[1]Data Input'!$AQ$114</f>
        <v>0</v>
      </c>
      <c r="L52" s="10">
        <f>'[1]Data Input'!$AQ$124</f>
        <v>1097</v>
      </c>
      <c r="M52" s="10">
        <f>'[1]Data Input'!$AQ$128</f>
        <v>32</v>
      </c>
      <c r="N52" s="10">
        <f>'[1]Data Input'!$AQ$126</f>
        <v>945</v>
      </c>
      <c r="O52" s="10">
        <f>'[1]Data Input'!$AQ$130</f>
        <v>28</v>
      </c>
      <c r="P52" s="14"/>
    </row>
    <row r="53" spans="1:16" ht="15.95" customHeight="1" x14ac:dyDescent="0.25">
      <c r="A53" s="11" t="s">
        <v>54</v>
      </c>
      <c r="B53" s="10">
        <f>'[1]Data Input'!$AR$120</f>
        <v>78</v>
      </c>
      <c r="C53" s="10">
        <f>'[1]Data Input'!$AR$121</f>
        <v>697</v>
      </c>
      <c r="D53" s="10">
        <f t="shared" si="0"/>
        <v>775</v>
      </c>
      <c r="E53" s="10">
        <f>'[1]Data Input'!$AR$23</f>
        <v>3</v>
      </c>
      <c r="F53" s="10">
        <f>'[1]Data Input'!$AR$44</f>
        <v>0</v>
      </c>
      <c r="G53" s="10">
        <f>'[1]Data Input'!$AR$65</f>
        <v>26</v>
      </c>
      <c r="H53" s="10">
        <f>'[1]Data Input'!$AR$86</f>
        <v>1</v>
      </c>
      <c r="I53" s="10">
        <f t="shared" si="1"/>
        <v>30</v>
      </c>
      <c r="J53" s="10">
        <f>'[1]Data Input'!$AR$113</f>
        <v>30</v>
      </c>
      <c r="K53" s="10">
        <f>'[1]Data Input'!$AR$114</f>
        <v>0</v>
      </c>
      <c r="L53" s="10">
        <f>'[1]Data Input'!$AR$124</f>
        <v>1180</v>
      </c>
      <c r="M53" s="10">
        <f>'[1]Data Input'!$AR$128</f>
        <v>28</v>
      </c>
      <c r="N53" s="10">
        <f>'[1]Data Input'!$AR$126</f>
        <v>1071</v>
      </c>
      <c r="O53" s="10">
        <f>'[1]Data Input'!$AR$130</f>
        <v>28</v>
      </c>
      <c r="P53" s="14"/>
    </row>
    <row r="54" spans="1:16" ht="15.95" customHeight="1" x14ac:dyDescent="0.25">
      <c r="A54" s="11" t="s">
        <v>55</v>
      </c>
      <c r="B54" s="10">
        <f>'[1]Data Input'!$AS$120</f>
        <v>286</v>
      </c>
      <c r="C54" s="10">
        <f>'[1]Data Input'!$AS$121</f>
        <v>1870</v>
      </c>
      <c r="D54" s="10">
        <f t="shared" si="0"/>
        <v>2156</v>
      </c>
      <c r="E54" s="10">
        <f>'[1]Data Input'!$AS$23</f>
        <v>9</v>
      </c>
      <c r="F54" s="10">
        <f>'[1]Data Input'!$AS$44</f>
        <v>0</v>
      </c>
      <c r="G54" s="10">
        <f>'[1]Data Input'!$AS$65</f>
        <v>6</v>
      </c>
      <c r="H54" s="10">
        <f>'[1]Data Input'!$AS$86</f>
        <v>56</v>
      </c>
      <c r="I54" s="10">
        <f t="shared" si="1"/>
        <v>71</v>
      </c>
      <c r="J54" s="10">
        <f>'[1]Data Input'!$AS$113</f>
        <v>70</v>
      </c>
      <c r="K54" s="10">
        <f>'[1]Data Input'!$AS$114</f>
        <v>0</v>
      </c>
      <c r="L54" s="10">
        <f>'[1]Data Input'!$AS$124</f>
        <v>5473</v>
      </c>
      <c r="M54" s="10">
        <f>'[1]Data Input'!$AS$128</f>
        <v>123</v>
      </c>
      <c r="N54" s="10">
        <f>'[1]Data Input'!$AS$126</f>
        <v>4453</v>
      </c>
      <c r="O54" s="10">
        <f>'[1]Data Input'!$AS$130</f>
        <v>78</v>
      </c>
      <c r="P54" s="14"/>
    </row>
    <row r="55" spans="1:16" ht="15.95" customHeight="1" x14ac:dyDescent="0.25">
      <c r="A55" s="11" t="s">
        <v>56</v>
      </c>
      <c r="B55" s="10">
        <f>'[1]Data Input'!$AT$120</f>
        <v>3165</v>
      </c>
      <c r="C55" s="10">
        <f>'[1]Data Input'!$AT$121</f>
        <v>18201</v>
      </c>
      <c r="D55" s="10">
        <f t="shared" si="0"/>
        <v>21366</v>
      </c>
      <c r="E55" s="10">
        <f>'[1]Data Input'!$AT$23</f>
        <v>74</v>
      </c>
      <c r="F55" s="10">
        <f>'[1]Data Input'!$AT$44</f>
        <v>0</v>
      </c>
      <c r="G55" s="10">
        <f>'[1]Data Input'!$AT$65</f>
        <v>2</v>
      </c>
      <c r="H55" s="10">
        <f>'[1]Data Input'!$AT$86</f>
        <v>230</v>
      </c>
      <c r="I55" s="10">
        <f t="shared" si="1"/>
        <v>306</v>
      </c>
      <c r="J55" s="10">
        <f>'[1]Data Input'!$AT$113</f>
        <v>0</v>
      </c>
      <c r="K55" s="10">
        <f>'[1]Data Input'!$AT$114</f>
        <v>306</v>
      </c>
      <c r="L55" s="10">
        <f>'[1]Data Input'!$AT$124</f>
        <v>37001</v>
      </c>
      <c r="M55" s="10">
        <f>'[1]Data Input'!$AT$128</f>
        <v>821</v>
      </c>
      <c r="N55" s="10">
        <f>'[1]Data Input'!$AT$126</f>
        <v>29771</v>
      </c>
      <c r="O55" s="10">
        <f>'[1]Data Input'!$AT$130</f>
        <v>681</v>
      </c>
      <c r="P55" s="14"/>
    </row>
    <row r="56" spans="1:16" ht="15.95" customHeight="1" x14ac:dyDescent="0.25">
      <c r="A56" s="11" t="s">
        <v>57</v>
      </c>
      <c r="B56" s="10">
        <f>'[1]Data Input'!$AU$120</f>
        <v>105</v>
      </c>
      <c r="C56" s="10">
        <f>'[1]Data Input'!$AU$121</f>
        <v>729</v>
      </c>
      <c r="D56" s="10">
        <f t="shared" si="0"/>
        <v>834</v>
      </c>
      <c r="E56" s="10">
        <f>'[1]Data Input'!$AU$23</f>
        <v>14</v>
      </c>
      <c r="F56" s="10">
        <f>'[1]Data Input'!$AU$44</f>
        <v>0</v>
      </c>
      <c r="G56" s="10">
        <f>'[1]Data Input'!$AU$65</f>
        <v>13</v>
      </c>
      <c r="H56" s="10">
        <f>'[1]Data Input'!$AU$86</f>
        <v>3</v>
      </c>
      <c r="I56" s="10">
        <f t="shared" si="1"/>
        <v>30</v>
      </c>
      <c r="J56" s="10">
        <f>'[1]Data Input'!$AU$113</f>
        <v>30</v>
      </c>
      <c r="K56" s="10">
        <f>'[1]Data Input'!$AU$114</f>
        <v>0</v>
      </c>
      <c r="L56" s="10">
        <f>'[1]Data Input'!$AU$124</f>
        <v>1115</v>
      </c>
      <c r="M56" s="10">
        <f>'[1]Data Input'!$AU$128</f>
        <v>15</v>
      </c>
      <c r="N56" s="10">
        <f>'[1]Data Input'!$AU$126</f>
        <v>915</v>
      </c>
      <c r="O56" s="10">
        <f>'[1]Data Input'!$AU$130</f>
        <v>0</v>
      </c>
      <c r="P56" s="14"/>
    </row>
    <row r="57" spans="1:16" ht="15.95" customHeight="1" x14ac:dyDescent="0.25">
      <c r="A57" s="11" t="s">
        <v>58</v>
      </c>
      <c r="B57" s="10">
        <f>'[1]Data Input'!$AV$120</f>
        <v>528</v>
      </c>
      <c r="C57" s="10">
        <f>'[1]Data Input'!$AV$121</f>
        <v>1630</v>
      </c>
      <c r="D57" s="10">
        <f t="shared" si="0"/>
        <v>2158</v>
      </c>
      <c r="E57" s="10">
        <f>'[1]Data Input'!$AV$23</f>
        <v>8</v>
      </c>
      <c r="F57" s="10">
        <f>'[1]Data Input'!$AV$44</f>
        <v>0</v>
      </c>
      <c r="G57" s="10">
        <f>'[1]Data Input'!$AV$65</f>
        <v>7</v>
      </c>
      <c r="H57" s="10">
        <f>'[1]Data Input'!$AV$86</f>
        <v>63</v>
      </c>
      <c r="I57" s="10">
        <f t="shared" si="1"/>
        <v>78</v>
      </c>
      <c r="J57" s="10">
        <f>'[1]Data Input'!$AV$113</f>
        <v>78</v>
      </c>
      <c r="K57" s="10">
        <f>'[1]Data Input'!$AV$114</f>
        <v>0</v>
      </c>
      <c r="L57" s="10">
        <f>'[1]Data Input'!$AV$124</f>
        <v>2989</v>
      </c>
      <c r="M57" s="10">
        <f>'[1]Data Input'!$AV$128</f>
        <v>37</v>
      </c>
      <c r="N57" s="10">
        <f>'[1]Data Input'!$AV$126</f>
        <v>2651</v>
      </c>
      <c r="O57" s="10">
        <f>'[1]Data Input'!$AV$130</f>
        <v>34</v>
      </c>
      <c r="P57" s="14"/>
    </row>
    <row r="58" spans="1:16" ht="15.95" customHeight="1" x14ac:dyDescent="0.25">
      <c r="A58" s="11" t="s">
        <v>59</v>
      </c>
      <c r="B58" s="10">
        <f>'[1]Data Input'!$AW$120</f>
        <v>246</v>
      </c>
      <c r="C58" s="10">
        <f>'[1]Data Input'!$AW$121</f>
        <v>1184</v>
      </c>
      <c r="D58" s="10">
        <f t="shared" si="0"/>
        <v>1430</v>
      </c>
      <c r="E58" s="10">
        <f>'[1]Data Input'!$AW$23</f>
        <v>0</v>
      </c>
      <c r="F58" s="10">
        <f>'[1]Data Input'!$AW$44</f>
        <v>0</v>
      </c>
      <c r="G58" s="10">
        <f>'[1]Data Input'!$AW$65</f>
        <v>18</v>
      </c>
      <c r="H58" s="10">
        <f>'[1]Data Input'!$AW$86</f>
        <v>24</v>
      </c>
      <c r="I58" s="10">
        <f t="shared" si="1"/>
        <v>42</v>
      </c>
      <c r="J58" s="10">
        <f>'[1]Data Input'!$AW$113</f>
        <v>8</v>
      </c>
      <c r="K58" s="10">
        <f>'[1]Data Input'!$AW$114</f>
        <v>37</v>
      </c>
      <c r="L58" s="10">
        <f>'[1]Data Input'!$AW$124</f>
        <v>1990</v>
      </c>
      <c r="M58" s="10">
        <f>'[1]Data Input'!$AW$128</f>
        <v>41</v>
      </c>
      <c r="N58" s="10">
        <f>'[1]Data Input'!$AW$126</f>
        <v>1758</v>
      </c>
      <c r="O58" s="10">
        <f>'[1]Data Input'!$AW$130</f>
        <v>39</v>
      </c>
      <c r="P58" s="14"/>
    </row>
    <row r="59" spans="1:16" ht="15.95" customHeight="1" x14ac:dyDescent="0.25">
      <c r="A59" s="11" t="s">
        <v>60</v>
      </c>
      <c r="B59" s="10">
        <f>'[1]Data Input'!$AX$120</f>
        <v>515</v>
      </c>
      <c r="C59" s="10">
        <f>'[1]Data Input'!$AX$121</f>
        <v>1984</v>
      </c>
      <c r="D59" s="10">
        <f t="shared" si="0"/>
        <v>2499</v>
      </c>
      <c r="E59" s="10">
        <f>'[1]Data Input'!$AX$23</f>
        <v>21</v>
      </c>
      <c r="F59" s="10">
        <f>'[1]Data Input'!$AX$44</f>
        <v>87</v>
      </c>
      <c r="G59" s="10">
        <f>'[1]Data Input'!$AX$65</f>
        <v>0</v>
      </c>
      <c r="H59" s="10">
        <f>'[1]Data Input'!$AX$86</f>
        <v>0</v>
      </c>
      <c r="I59" s="10">
        <f t="shared" si="1"/>
        <v>108</v>
      </c>
      <c r="J59" s="10">
        <f>'[1]Data Input'!$AX$113</f>
        <v>108</v>
      </c>
      <c r="K59" s="10">
        <f>'[1]Data Input'!$AX$114</f>
        <v>0</v>
      </c>
      <c r="L59" s="10">
        <f>'[1]Data Input'!$AX$124</f>
        <v>7411</v>
      </c>
      <c r="M59" s="10">
        <f>'[1]Data Input'!$AX$128</f>
        <v>101</v>
      </c>
      <c r="N59" s="10">
        <f>'[1]Data Input'!$AX$126</f>
        <v>6222</v>
      </c>
      <c r="O59" s="10">
        <f>'[1]Data Input'!$AX$130</f>
        <v>86</v>
      </c>
      <c r="P59" s="14"/>
    </row>
    <row r="60" spans="1:16" ht="15.95" customHeight="1" x14ac:dyDescent="0.25">
      <c r="A60" s="11" t="s">
        <v>61</v>
      </c>
      <c r="B60" s="10">
        <f>'[1]Data Input'!$AY$120</f>
        <v>241</v>
      </c>
      <c r="C60" s="10">
        <f>'[1]Data Input'!$AY$121</f>
        <v>1185</v>
      </c>
      <c r="D60" s="10">
        <f t="shared" si="0"/>
        <v>1426</v>
      </c>
      <c r="E60" s="10">
        <f>'[1]Data Input'!$AY$23</f>
        <v>4</v>
      </c>
      <c r="F60" s="10">
        <f>'[1]Data Input'!$AY$44</f>
        <v>0</v>
      </c>
      <c r="G60" s="10">
        <f>'[1]Data Input'!$AY$65</f>
        <v>37</v>
      </c>
      <c r="H60" s="10">
        <f>'[1]Data Input'!$AY$86</f>
        <v>21</v>
      </c>
      <c r="I60" s="10">
        <f t="shared" si="1"/>
        <v>62</v>
      </c>
      <c r="J60" s="10">
        <f>'[1]Data Input'!$AY$113</f>
        <v>63</v>
      </c>
      <c r="K60" s="10">
        <f>'[1]Data Input'!$AY$114</f>
        <v>0</v>
      </c>
      <c r="L60" s="10">
        <f>'[1]Data Input'!$AY$124</f>
        <v>2162</v>
      </c>
      <c r="M60" s="10">
        <f>'[1]Data Input'!$AY$128</f>
        <v>68</v>
      </c>
      <c r="N60" s="10">
        <f>'[1]Data Input'!$AY$126</f>
        <v>1677</v>
      </c>
      <c r="O60" s="10">
        <f>'[1]Data Input'!$AY$130</f>
        <v>55</v>
      </c>
      <c r="P60" s="14"/>
    </row>
    <row r="61" spans="1:16" ht="15.95" customHeight="1" x14ac:dyDescent="0.25">
      <c r="A61" s="11" t="s">
        <v>62</v>
      </c>
      <c r="B61" s="10">
        <f>'[1]Data Input'!$AZ$120</f>
        <v>0</v>
      </c>
      <c r="C61" s="10">
        <f>'[1]Data Input'!$AZ$121</f>
        <v>1489</v>
      </c>
      <c r="D61" s="10">
        <f t="shared" si="0"/>
        <v>1489</v>
      </c>
      <c r="E61" s="10">
        <f>'[1]Data Input'!$AZ$23</f>
        <v>0</v>
      </c>
      <c r="F61" s="10">
        <f>'[1]Data Input'!$AZ$44</f>
        <v>7</v>
      </c>
      <c r="G61" s="10">
        <f>'[1]Data Input'!$AZ$65</f>
        <v>38</v>
      </c>
      <c r="H61" s="10">
        <f>'[1]Data Input'!$AZ$86</f>
        <v>8</v>
      </c>
      <c r="I61" s="10">
        <f t="shared" si="1"/>
        <v>53</v>
      </c>
      <c r="J61" s="10">
        <f>'[1]Data Input'!$AZ$113</f>
        <v>12</v>
      </c>
      <c r="K61" s="10">
        <f>'[1]Data Input'!$AZ$114</f>
        <v>41</v>
      </c>
      <c r="L61" s="10">
        <f>'[1]Data Input'!$AZ$124</f>
        <v>2289.5</v>
      </c>
      <c r="M61" s="10">
        <f>'[1]Data Input'!$AZ$128</f>
        <v>39.5</v>
      </c>
      <c r="N61" s="10">
        <f>'[1]Data Input'!$AZ$126</f>
        <v>2228.5</v>
      </c>
      <c r="O61" s="10">
        <f>'[1]Data Input'!$AZ$130</f>
        <v>39.5</v>
      </c>
      <c r="P61" s="14"/>
    </row>
    <row r="62" spans="1:16" ht="15.95" customHeight="1" x14ac:dyDescent="0.25">
      <c r="A62" s="11" t="s">
        <v>63</v>
      </c>
      <c r="B62" s="10">
        <f>'[1]Data Input'!$BA$120</f>
        <v>367</v>
      </c>
      <c r="C62" s="10">
        <f>'[1]Data Input'!$BA$121</f>
        <v>3929</v>
      </c>
      <c r="D62" s="10">
        <f t="shared" si="0"/>
        <v>4296</v>
      </c>
      <c r="E62" s="10">
        <f>'[1]Data Input'!$BA$23</f>
        <v>0</v>
      </c>
      <c r="F62" s="10">
        <f>'[1]Data Input'!$BA$44</f>
        <v>0</v>
      </c>
      <c r="G62" s="10">
        <f>'[1]Data Input'!$BA$65</f>
        <v>62</v>
      </c>
      <c r="H62" s="10">
        <f>'[1]Data Input'!$BA$86</f>
        <v>0</v>
      </c>
      <c r="I62" s="10">
        <f t="shared" si="1"/>
        <v>62</v>
      </c>
      <c r="J62" s="10">
        <f>'[1]Data Input'!$BA$113</f>
        <v>62</v>
      </c>
      <c r="K62" s="10">
        <f>'[1]Data Input'!$BA$114</f>
        <v>0</v>
      </c>
      <c r="L62" s="10">
        <f>'[1]Data Input'!$BA$124</f>
        <v>3024</v>
      </c>
      <c r="M62" s="10">
        <f>'[1]Data Input'!$BA$128</f>
        <v>18</v>
      </c>
      <c r="N62" s="10">
        <f>'[1]Data Input'!$BA$126</f>
        <v>2572</v>
      </c>
      <c r="O62" s="10">
        <f>'[1]Data Input'!$BA$130</f>
        <v>15</v>
      </c>
      <c r="P62" s="14"/>
    </row>
    <row r="63" spans="1:16" ht="15.95" customHeight="1" x14ac:dyDescent="0.25">
      <c r="A63" s="11" t="s">
        <v>64</v>
      </c>
      <c r="B63" s="10">
        <f>'[1]Data Input'!$BB$120</f>
        <v>27</v>
      </c>
      <c r="C63" s="10">
        <f>'[1]Data Input'!$BB$121</f>
        <v>196</v>
      </c>
      <c r="D63" s="10">
        <f t="shared" si="0"/>
        <v>223</v>
      </c>
      <c r="E63" s="10">
        <f>'[1]Data Input'!$BB$23</f>
        <v>0</v>
      </c>
      <c r="F63" s="10">
        <f>'[1]Data Input'!$BB$44</f>
        <v>0</v>
      </c>
      <c r="G63" s="10">
        <f>'[1]Data Input'!$BB$65</f>
        <v>15</v>
      </c>
      <c r="H63" s="10">
        <f>'[1]Data Input'!$BB$86</f>
        <v>0</v>
      </c>
      <c r="I63" s="10">
        <f t="shared" si="1"/>
        <v>15</v>
      </c>
      <c r="J63" s="10">
        <f>'[1]Data Input'!$BB$113</f>
        <v>15</v>
      </c>
      <c r="K63" s="10">
        <f>'[1]Data Input'!$BB$114</f>
        <v>0</v>
      </c>
      <c r="L63" s="10">
        <f>'[1]Data Input'!$BB$124</f>
        <v>1033</v>
      </c>
      <c r="M63" s="10">
        <f>'[1]Data Input'!$BB$128</f>
        <v>19</v>
      </c>
      <c r="N63" s="10">
        <f>'[1]Data Input'!$BB$126</f>
        <v>824</v>
      </c>
      <c r="O63" s="10">
        <f>'[1]Data Input'!$BB$130</f>
        <v>15</v>
      </c>
      <c r="P63" s="14"/>
    </row>
    <row r="64" spans="1:16" ht="15.95" customHeight="1" x14ac:dyDescent="0.25">
      <c r="A64" s="11" t="s">
        <v>65</v>
      </c>
      <c r="B64" s="10">
        <f>'[1]Data Input'!$BC$120</f>
        <v>204</v>
      </c>
      <c r="C64" s="10">
        <f>'[1]Data Input'!$BC$121</f>
        <v>1096</v>
      </c>
      <c r="D64" s="10">
        <f t="shared" si="0"/>
        <v>1300</v>
      </c>
      <c r="E64" s="10">
        <f>'[1]Data Input'!$BC$23</f>
        <v>0</v>
      </c>
      <c r="F64" s="10">
        <f>'[1]Data Input'!$BC$44</f>
        <v>4</v>
      </c>
      <c r="G64" s="10">
        <f>'[1]Data Input'!$BC$65</f>
        <v>37</v>
      </c>
      <c r="H64" s="10">
        <f>'[1]Data Input'!$BC$86</f>
        <v>17</v>
      </c>
      <c r="I64" s="10">
        <f t="shared" si="1"/>
        <v>58</v>
      </c>
      <c r="J64" s="10">
        <f>'[1]Data Input'!$BC$113</f>
        <v>54</v>
      </c>
      <c r="K64" s="10">
        <f>'[1]Data Input'!$BC$114</f>
        <v>0</v>
      </c>
      <c r="L64" s="10">
        <f>'[1]Data Input'!$BC$124</f>
        <v>3491</v>
      </c>
      <c r="M64" s="10">
        <f>'[1]Data Input'!$BC$128</f>
        <v>20</v>
      </c>
      <c r="N64" s="10">
        <f>'[1]Data Input'!$BC$126</f>
        <v>2949</v>
      </c>
      <c r="O64" s="10">
        <f>'[1]Data Input'!$BC$130</f>
        <v>19</v>
      </c>
      <c r="P64" s="14"/>
    </row>
    <row r="65" spans="1:16" ht="15.95" customHeight="1" x14ac:dyDescent="0.25">
      <c r="A65" s="11" t="s">
        <v>66</v>
      </c>
      <c r="B65" s="10">
        <f>'[1]Data Input'!$BD$120</f>
        <v>123</v>
      </c>
      <c r="C65" s="10">
        <f>'[1]Data Input'!$BD$121</f>
        <v>462</v>
      </c>
      <c r="D65" s="10">
        <f t="shared" si="0"/>
        <v>585</v>
      </c>
      <c r="E65" s="10">
        <f>'[1]Data Input'!$BD$23</f>
        <v>0</v>
      </c>
      <c r="F65" s="10">
        <f>'[1]Data Input'!$BD$44</f>
        <v>0</v>
      </c>
      <c r="G65" s="10">
        <f>'[1]Data Input'!$BD$65</f>
        <v>0</v>
      </c>
      <c r="H65" s="10">
        <f>'[1]Data Input'!$BD$86</f>
        <v>18</v>
      </c>
      <c r="I65" s="10">
        <f t="shared" si="1"/>
        <v>18</v>
      </c>
      <c r="J65" s="10">
        <f>'[1]Data Input'!$BD$113</f>
        <v>18</v>
      </c>
      <c r="K65" s="10">
        <f>'[1]Data Input'!$BD$114</f>
        <v>0</v>
      </c>
      <c r="L65" s="10">
        <f>'[1]Data Input'!$BD$124</f>
        <v>1168</v>
      </c>
      <c r="M65" s="10">
        <f>'[1]Data Input'!$BD$128</f>
        <v>13</v>
      </c>
      <c r="N65" s="10">
        <f>'[1]Data Input'!$BD$126</f>
        <v>1131</v>
      </c>
      <c r="O65" s="10">
        <f>'[1]Data Input'!$BD$130</f>
        <v>12</v>
      </c>
      <c r="P65" s="14"/>
    </row>
    <row r="66" spans="1:16" ht="15.95" customHeight="1" x14ac:dyDescent="0.25">
      <c r="A66" s="11" t="s">
        <v>67</v>
      </c>
      <c r="B66" s="10">
        <f>'[1]Data Input'!$BE$120</f>
        <v>208.5</v>
      </c>
      <c r="C66" s="10">
        <f>'[1]Data Input'!$BE$121</f>
        <v>893.5</v>
      </c>
      <c r="D66" s="10">
        <f t="shared" si="0"/>
        <v>1102</v>
      </c>
      <c r="E66" s="10">
        <f>'[1]Data Input'!$BE$23</f>
        <v>0</v>
      </c>
      <c r="F66" s="10">
        <f>'[1]Data Input'!$BE$44</f>
        <v>0</v>
      </c>
      <c r="G66" s="10">
        <f>'[1]Data Input'!$BE$65</f>
        <v>5</v>
      </c>
      <c r="H66" s="10">
        <f>'[1]Data Input'!$BE$86</f>
        <v>37</v>
      </c>
      <c r="I66" s="10">
        <f t="shared" si="1"/>
        <v>42</v>
      </c>
      <c r="J66" s="10">
        <f>'[1]Data Input'!$BE$113</f>
        <v>40</v>
      </c>
      <c r="K66" s="10">
        <f>'[1]Data Input'!$BE$114</f>
        <v>0</v>
      </c>
      <c r="L66" s="10">
        <f>'[1]Data Input'!$BE$124</f>
        <v>2127</v>
      </c>
      <c r="M66" s="10">
        <f>'[1]Data Input'!$BE$128</f>
        <v>30</v>
      </c>
      <c r="N66" s="10">
        <f>'[1]Data Input'!$BE$126</f>
        <v>1520</v>
      </c>
      <c r="O66" s="10">
        <f>'[1]Data Input'!$BE$130</f>
        <v>14</v>
      </c>
      <c r="P66" s="14"/>
    </row>
    <row r="67" spans="1:16" ht="15.95" customHeight="1" x14ac:dyDescent="0.25">
      <c r="A67" s="11" t="s">
        <v>68</v>
      </c>
      <c r="B67" s="10">
        <f>'[1]Data Input'!$BF$120</f>
        <v>202</v>
      </c>
      <c r="C67" s="10">
        <f>'[1]Data Input'!$BF$121</f>
        <v>850</v>
      </c>
      <c r="D67" s="10">
        <f t="shared" si="0"/>
        <v>1052</v>
      </c>
      <c r="E67" s="10">
        <f>'[1]Data Input'!$BF$23</f>
        <v>2</v>
      </c>
      <c r="F67" s="10">
        <f>'[1]Data Input'!$BF$44</f>
        <v>0</v>
      </c>
      <c r="G67" s="10">
        <f>'[1]Data Input'!$BF$65</f>
        <v>26</v>
      </c>
      <c r="H67" s="10">
        <f>'[1]Data Input'!$BF$86</f>
        <v>4</v>
      </c>
      <c r="I67" s="10">
        <f t="shared" si="1"/>
        <v>32</v>
      </c>
      <c r="J67" s="10">
        <f>'[1]Data Input'!$BF$113</f>
        <v>26</v>
      </c>
      <c r="K67" s="10">
        <f>'[1]Data Input'!$BF$114</f>
        <v>6</v>
      </c>
      <c r="L67" s="10">
        <f>'[1]Data Input'!$BF$124</f>
        <v>1027</v>
      </c>
      <c r="M67" s="10">
        <f>'[1]Data Input'!$BF$128</f>
        <v>11</v>
      </c>
      <c r="N67" s="10">
        <f>'[1]Data Input'!$BF$126</f>
        <v>854</v>
      </c>
      <c r="O67" s="10">
        <f>'[1]Data Input'!$BF$130</f>
        <v>11</v>
      </c>
      <c r="P67" s="14"/>
    </row>
    <row r="68" spans="1:16" ht="15.95" customHeight="1" x14ac:dyDescent="0.25">
      <c r="A68" s="11" t="s">
        <v>69</v>
      </c>
      <c r="B68" s="10">
        <f>'[1]Data Input'!$BG$120</f>
        <v>296</v>
      </c>
      <c r="C68" s="10">
        <f>'[1]Data Input'!$BG$121</f>
        <v>1666</v>
      </c>
      <c r="D68" s="10">
        <f t="shared" si="0"/>
        <v>1962</v>
      </c>
      <c r="E68" s="10">
        <f>'[1]Data Input'!$BG$23</f>
        <v>13</v>
      </c>
      <c r="F68" s="10">
        <f>'[1]Data Input'!$BG$44</f>
        <v>0</v>
      </c>
      <c r="G68" s="10">
        <f>'[1]Data Input'!$BG$65</f>
        <v>5</v>
      </c>
      <c r="H68" s="10">
        <f>'[1]Data Input'!$BG$86</f>
        <v>68</v>
      </c>
      <c r="I68" s="10">
        <f t="shared" si="1"/>
        <v>86</v>
      </c>
      <c r="J68" s="10">
        <f>'[1]Data Input'!$BG$113</f>
        <v>86</v>
      </c>
      <c r="K68" s="10">
        <f>'[1]Data Input'!$BG$114</f>
        <v>0</v>
      </c>
      <c r="L68" s="10">
        <f>'[1]Data Input'!$BG$124</f>
        <v>3923</v>
      </c>
      <c r="M68" s="10">
        <f>'[1]Data Input'!$BG$128</f>
        <v>105</v>
      </c>
      <c r="N68" s="10">
        <f>'[1]Data Input'!$BG$126</f>
        <v>3708</v>
      </c>
      <c r="O68" s="10">
        <f>'[1]Data Input'!$BG$130</f>
        <v>103</v>
      </c>
      <c r="P68" s="14"/>
    </row>
    <row r="69" spans="1:16" ht="15.95" customHeight="1" x14ac:dyDescent="0.25">
      <c r="A69" s="11" t="s">
        <v>70</v>
      </c>
      <c r="B69" s="10">
        <f>'[1]Data Input'!$BH$120</f>
        <v>119</v>
      </c>
      <c r="C69" s="10">
        <f>'[1]Data Input'!$BH$121</f>
        <v>962</v>
      </c>
      <c r="D69" s="10">
        <f t="shared" si="0"/>
        <v>1081</v>
      </c>
      <c r="E69" s="10">
        <f>'[1]Data Input'!$BH$23</f>
        <v>5</v>
      </c>
      <c r="F69" s="10">
        <f>'[1]Data Input'!$BH$44</f>
        <v>0</v>
      </c>
      <c r="G69" s="10">
        <f>'[1]Data Input'!$BH$65</f>
        <v>33</v>
      </c>
      <c r="H69" s="10">
        <f>'[1]Data Input'!$BH$86</f>
        <v>1</v>
      </c>
      <c r="I69" s="10">
        <f t="shared" si="1"/>
        <v>39</v>
      </c>
      <c r="J69" s="10">
        <f>'[1]Data Input'!$BH$113</f>
        <v>39</v>
      </c>
      <c r="K69" s="10">
        <f>'[1]Data Input'!$BH$114</f>
        <v>0</v>
      </c>
      <c r="L69" s="10">
        <f>'[1]Data Input'!$BH$124</f>
        <v>2228</v>
      </c>
      <c r="M69" s="10">
        <f>'[1]Data Input'!$BH$128</f>
        <v>19</v>
      </c>
      <c r="N69" s="10">
        <f>'[1]Data Input'!$BH$126</f>
        <v>1873.175</v>
      </c>
      <c r="O69" s="10">
        <f>'[1]Data Input'!$BH$130</f>
        <v>15.8</v>
      </c>
      <c r="P69" s="14"/>
    </row>
    <row r="70" spans="1:16" ht="15.95" customHeight="1" x14ac:dyDescent="0.25">
      <c r="A70" s="11" t="s">
        <v>71</v>
      </c>
      <c r="B70" s="10">
        <f>'[1]Data Input'!$BI$120</f>
        <v>1578</v>
      </c>
      <c r="C70" s="10">
        <f>'[1]Data Input'!$BI$121</f>
        <v>11904</v>
      </c>
      <c r="D70" s="10">
        <f t="shared" si="0"/>
        <v>13482</v>
      </c>
      <c r="E70" s="10">
        <f>'[1]Data Input'!$BI$23</f>
        <v>102</v>
      </c>
      <c r="F70" s="10">
        <f>'[1]Data Input'!$BI$44</f>
        <v>1</v>
      </c>
      <c r="G70" s="10">
        <f>'[1]Data Input'!$BI$65</f>
        <v>92</v>
      </c>
      <c r="H70" s="10">
        <f>'[1]Data Input'!$BI$86</f>
        <v>188</v>
      </c>
      <c r="I70" s="10">
        <f t="shared" si="1"/>
        <v>383</v>
      </c>
      <c r="J70" s="10">
        <f>'[1]Data Input'!$BI$113</f>
        <v>0</v>
      </c>
      <c r="K70" s="10">
        <f>'[1]Data Input'!$BI$114</f>
        <v>383</v>
      </c>
      <c r="L70" s="10">
        <f>'[1]Data Input'!$BI$124</f>
        <v>43299</v>
      </c>
      <c r="M70" s="10">
        <f>'[1]Data Input'!$BI$128</f>
        <v>1558</v>
      </c>
      <c r="N70" s="10">
        <f>'[1]Data Input'!$BI$126</f>
        <v>37712</v>
      </c>
      <c r="O70" s="10">
        <f>'[1]Data Input'!$BI$130</f>
        <v>1416</v>
      </c>
      <c r="P70" s="14"/>
    </row>
    <row r="71" spans="1:16" ht="15.95" customHeight="1" x14ac:dyDescent="0.25">
      <c r="A71" s="11" t="s">
        <v>72</v>
      </c>
      <c r="B71" s="10">
        <f>'[1]Data Input'!$BJ$120</f>
        <v>25</v>
      </c>
      <c r="C71" s="10">
        <f>'[1]Data Input'!$BJ$121</f>
        <v>171</v>
      </c>
      <c r="D71" s="10">
        <f t="shared" si="0"/>
        <v>196</v>
      </c>
      <c r="E71" s="10">
        <f>'[1]Data Input'!$BJ$23</f>
        <v>10</v>
      </c>
      <c r="F71" s="10">
        <f>'[1]Data Input'!$BJ$44</f>
        <v>0</v>
      </c>
      <c r="G71" s="10">
        <f>'[1]Data Input'!$BJ$65</f>
        <v>0</v>
      </c>
      <c r="H71" s="10">
        <f>'[1]Data Input'!$BJ$86</f>
        <v>0</v>
      </c>
      <c r="I71" s="10">
        <f t="shared" si="1"/>
        <v>10</v>
      </c>
      <c r="J71" s="10">
        <f>'[1]Data Input'!$BJ$113</f>
        <v>10</v>
      </c>
      <c r="K71" s="10">
        <f>'[1]Data Input'!$BJ$114</f>
        <v>0</v>
      </c>
      <c r="L71" s="10">
        <f>'[1]Data Input'!$BJ$124</f>
        <v>472</v>
      </c>
      <c r="M71" s="10">
        <f>'[1]Data Input'!$BJ$128</f>
        <v>9</v>
      </c>
      <c r="N71" s="10">
        <f>'[1]Data Input'!$BJ$126</f>
        <v>395</v>
      </c>
      <c r="O71" s="10">
        <f>'[1]Data Input'!$BJ$130</f>
        <v>8</v>
      </c>
      <c r="P71" s="14"/>
    </row>
    <row r="72" spans="1:16" ht="15.95" customHeight="1" x14ac:dyDescent="0.25">
      <c r="A72" s="11" t="s">
        <v>73</v>
      </c>
      <c r="B72" s="10">
        <f>'[1]Data Input'!$BK$120</f>
        <v>225</v>
      </c>
      <c r="C72" s="10">
        <f>'[1]Data Input'!$BK$121</f>
        <v>1400</v>
      </c>
      <c r="D72" s="10">
        <f t="shared" si="0"/>
        <v>1625</v>
      </c>
      <c r="E72" s="10">
        <f>'[1]Data Input'!$BK$23</f>
        <v>5</v>
      </c>
      <c r="F72" s="10">
        <f>'[1]Data Input'!$BK$44</f>
        <v>0</v>
      </c>
      <c r="G72" s="10">
        <f>'[1]Data Input'!$BK$65</f>
        <v>2</v>
      </c>
      <c r="H72" s="10">
        <f>'[1]Data Input'!$BK$86</f>
        <v>45</v>
      </c>
      <c r="I72" s="10">
        <f t="shared" si="1"/>
        <v>52</v>
      </c>
      <c r="J72" s="10">
        <f>'[1]Data Input'!$BK$113</f>
        <v>52</v>
      </c>
      <c r="K72" s="10">
        <f>'[1]Data Input'!$BK$114</f>
        <v>0</v>
      </c>
      <c r="L72" s="10">
        <f>'[1]Data Input'!$BK$124</f>
        <v>3259</v>
      </c>
      <c r="M72" s="10">
        <f>'[1]Data Input'!$BK$128</f>
        <v>57</v>
      </c>
      <c r="N72" s="10">
        <f>'[1]Data Input'!$BK$126</f>
        <v>2937</v>
      </c>
      <c r="O72" s="10">
        <f>'[1]Data Input'!$BK$130</f>
        <v>51</v>
      </c>
      <c r="P72" s="14"/>
    </row>
    <row r="73" spans="1:16" ht="15.95" customHeight="1" x14ac:dyDescent="0.25">
      <c r="A73" s="11" t="s">
        <v>74</v>
      </c>
      <c r="B73" s="10">
        <f>'[1]Data Input'!$BL$120</f>
        <v>416</v>
      </c>
      <c r="C73" s="10">
        <f>'[1]Data Input'!$BL$121</f>
        <v>2000</v>
      </c>
      <c r="D73" s="10">
        <f t="shared" si="0"/>
        <v>2416</v>
      </c>
      <c r="E73" s="10">
        <f>'[1]Data Input'!$BL$23</f>
        <v>0</v>
      </c>
      <c r="F73" s="10">
        <f>'[1]Data Input'!$BL$44</f>
        <v>0</v>
      </c>
      <c r="G73" s="10">
        <f>'[1]Data Input'!$BL$65</f>
        <v>24</v>
      </c>
      <c r="H73" s="10">
        <f>'[1]Data Input'!$BL$86</f>
        <v>61</v>
      </c>
      <c r="I73" s="10">
        <f t="shared" si="1"/>
        <v>85</v>
      </c>
      <c r="J73" s="10">
        <f>'[1]Data Input'!$BL$113</f>
        <v>85</v>
      </c>
      <c r="K73" s="10">
        <f>'[1]Data Input'!$BL$114</f>
        <v>0</v>
      </c>
      <c r="L73" s="10">
        <f>'[1]Data Input'!$BL$124</f>
        <v>6800</v>
      </c>
      <c r="M73" s="10">
        <f>'[1]Data Input'!$BL$128</f>
        <v>125</v>
      </c>
      <c r="N73" s="10">
        <f>'[1]Data Input'!$BL$126</f>
        <v>4500</v>
      </c>
      <c r="O73" s="10">
        <f>'[1]Data Input'!$BL$130</f>
        <v>100</v>
      </c>
      <c r="P73" s="14"/>
    </row>
    <row r="74" spans="1:16" ht="15.95" customHeight="1" x14ac:dyDescent="0.25">
      <c r="A74" s="11" t="s">
        <v>75</v>
      </c>
      <c r="B74" s="10">
        <f>'[1]Data Input'!$BM$120</f>
        <v>137.19999999999999</v>
      </c>
      <c r="C74" s="10">
        <f>'[1]Data Input'!$BM$121</f>
        <v>590.20000000000005</v>
      </c>
      <c r="D74" s="10">
        <f t="shared" si="0"/>
        <v>727.40000000000009</v>
      </c>
      <c r="E74" s="10">
        <f>'[1]Data Input'!$BM$23</f>
        <v>1</v>
      </c>
      <c r="F74" s="10">
        <f>'[1]Data Input'!$BM$44</f>
        <v>0</v>
      </c>
      <c r="G74" s="10">
        <f>'[1]Data Input'!$BM$65</f>
        <v>0</v>
      </c>
      <c r="H74" s="10">
        <f>'[1]Data Input'!$BM$86</f>
        <v>27</v>
      </c>
      <c r="I74" s="10">
        <f t="shared" si="1"/>
        <v>28</v>
      </c>
      <c r="J74" s="10">
        <f>'[1]Data Input'!$BM$113</f>
        <v>28</v>
      </c>
      <c r="K74" s="10">
        <f>'[1]Data Input'!$BM$114</f>
        <v>0</v>
      </c>
      <c r="L74" s="10">
        <f>'[1]Data Input'!$BM$124</f>
        <v>1157</v>
      </c>
      <c r="M74" s="10">
        <f>'[1]Data Input'!$BM$128</f>
        <v>8</v>
      </c>
      <c r="N74" s="10">
        <f>'[1]Data Input'!$BM$126</f>
        <v>1011</v>
      </c>
      <c r="O74" s="10">
        <f>'[1]Data Input'!$BM$130</f>
        <v>6</v>
      </c>
      <c r="P74" s="14"/>
    </row>
    <row r="75" spans="1:16" ht="15.95" customHeight="1" x14ac:dyDescent="0.25">
      <c r="A75" s="11" t="s">
        <v>76</v>
      </c>
      <c r="B75" s="10">
        <f>'[1]Data Input'!$BN$120</f>
        <v>300</v>
      </c>
      <c r="C75" s="10">
        <f>'[1]Data Input'!$BN$121</f>
        <v>1450</v>
      </c>
      <c r="D75" s="10">
        <f t="shared" si="0"/>
        <v>1750</v>
      </c>
      <c r="E75" s="10">
        <f>'[1]Data Input'!$BN$23</f>
        <v>6</v>
      </c>
      <c r="F75" s="10">
        <f>'[1]Data Input'!$BN$44</f>
        <v>0</v>
      </c>
      <c r="G75" s="10">
        <f>'[1]Data Input'!$BN$65</f>
        <v>16</v>
      </c>
      <c r="H75" s="10">
        <f>'[1]Data Input'!$BN$86</f>
        <v>40</v>
      </c>
      <c r="I75" s="10">
        <f t="shared" si="1"/>
        <v>62</v>
      </c>
      <c r="J75" s="10">
        <f>'[1]Data Input'!$BN$113</f>
        <v>62</v>
      </c>
      <c r="K75" s="10">
        <f>'[1]Data Input'!$BN$114</f>
        <v>0</v>
      </c>
      <c r="L75" s="10">
        <f>'[1]Data Input'!$BN$124</f>
        <v>2745.5</v>
      </c>
      <c r="M75" s="10">
        <f>'[1]Data Input'!$BN$128</f>
        <v>29</v>
      </c>
      <c r="N75" s="10">
        <f>'[1]Data Input'!$BN$126</f>
        <v>2438.1</v>
      </c>
      <c r="O75" s="10">
        <f>'[1]Data Input'!$BN$130</f>
        <v>22.446000000000002</v>
      </c>
      <c r="P75" s="14"/>
    </row>
    <row r="76" spans="1:16" ht="15.95" customHeight="1" x14ac:dyDescent="0.25">
      <c r="A76" s="11" t="s">
        <v>77</v>
      </c>
      <c r="B76" s="10">
        <f>'[1]Data Input'!$BO$120</f>
        <v>1.5</v>
      </c>
      <c r="C76" s="10">
        <f>'[1]Data Input'!$BO$121</f>
        <v>125</v>
      </c>
      <c r="D76" s="10">
        <f t="shared" ref="D76:D131" si="2">SUM(B76:C76)</f>
        <v>126.5</v>
      </c>
      <c r="E76" s="10">
        <f>'[1]Data Input'!$BO$23</f>
        <v>9</v>
      </c>
      <c r="F76" s="10">
        <f>'[1]Data Input'!$BO$44</f>
        <v>0</v>
      </c>
      <c r="G76" s="10">
        <f>'[1]Data Input'!$BO$65</f>
        <v>0</v>
      </c>
      <c r="H76" s="10">
        <f>'[1]Data Input'!$BO$86</f>
        <v>0</v>
      </c>
      <c r="I76" s="10">
        <f t="shared" ref="I76:I131" si="3">SUM(E76:H76)</f>
        <v>9</v>
      </c>
      <c r="J76" s="10">
        <f>'[1]Data Input'!$BO$113</f>
        <v>9</v>
      </c>
      <c r="K76" s="10">
        <f>'[1]Data Input'!$BO$114</f>
        <v>0</v>
      </c>
      <c r="L76" s="10">
        <f>'[1]Data Input'!$BO$124</f>
        <v>491</v>
      </c>
      <c r="M76" s="10">
        <f>'[1]Data Input'!$BO$128</f>
        <v>0</v>
      </c>
      <c r="N76" s="10">
        <f>'[1]Data Input'!$BO$126</f>
        <v>436</v>
      </c>
      <c r="O76" s="10">
        <f>'[1]Data Input'!$BO$130</f>
        <v>0</v>
      </c>
      <c r="P76" s="14"/>
    </row>
    <row r="77" spans="1:16" ht="15.95" customHeight="1" x14ac:dyDescent="0.25">
      <c r="A77" s="11" t="s">
        <v>78</v>
      </c>
      <c r="B77" s="10">
        <f>'[1]Data Input'!$BP$120</f>
        <v>268</v>
      </c>
      <c r="C77" s="10">
        <f>'[1]Data Input'!$BP$121</f>
        <v>2493</v>
      </c>
      <c r="D77" s="10">
        <f t="shared" si="2"/>
        <v>2761</v>
      </c>
      <c r="E77" s="10">
        <f>'[1]Data Input'!$BP$23</f>
        <v>8</v>
      </c>
      <c r="F77" s="10">
        <f>'[1]Data Input'!$BP$44</f>
        <v>0</v>
      </c>
      <c r="G77" s="10">
        <f>'[1]Data Input'!$BP$65</f>
        <v>15</v>
      </c>
      <c r="H77" s="10">
        <f>'[1]Data Input'!$BP$86</f>
        <v>22</v>
      </c>
      <c r="I77" s="10">
        <f t="shared" si="3"/>
        <v>45</v>
      </c>
      <c r="J77" s="10">
        <f>'[1]Data Input'!$BP$113</f>
        <v>0</v>
      </c>
      <c r="K77" s="10">
        <f>'[1]Data Input'!$BP$114</f>
        <v>45</v>
      </c>
      <c r="L77" s="10">
        <f>'[1]Data Input'!$BP$124</f>
        <v>2638</v>
      </c>
      <c r="M77" s="10">
        <f>'[1]Data Input'!$BP$128</f>
        <v>53</v>
      </c>
      <c r="N77" s="10">
        <f>'[1]Data Input'!$BP$126</f>
        <v>2298.4</v>
      </c>
      <c r="O77" s="10">
        <f>'[1]Data Input'!$BP$130</f>
        <v>53</v>
      </c>
      <c r="P77" s="14"/>
    </row>
    <row r="78" spans="1:16" ht="15.95" customHeight="1" x14ac:dyDescent="0.25">
      <c r="A78" s="11" t="s">
        <v>79</v>
      </c>
      <c r="B78" s="10">
        <f>'[1]Data Input'!$BQ$120</f>
        <v>5</v>
      </c>
      <c r="C78" s="10">
        <f>'[1]Data Input'!$BQ$121</f>
        <v>42</v>
      </c>
      <c r="D78" s="10">
        <f t="shared" si="2"/>
        <v>47</v>
      </c>
      <c r="E78" s="10">
        <f>'[1]Data Input'!$BQ$23</f>
        <v>2</v>
      </c>
      <c r="F78" s="10">
        <f>'[1]Data Input'!$BQ$44</f>
        <v>0</v>
      </c>
      <c r="G78" s="10">
        <f>'[1]Data Input'!$BQ$65</f>
        <v>0</v>
      </c>
      <c r="H78" s="10">
        <f>'[1]Data Input'!$BQ$86</f>
        <v>10</v>
      </c>
      <c r="I78" s="10">
        <f t="shared" si="3"/>
        <v>12</v>
      </c>
      <c r="J78" s="10">
        <f>'[1]Data Input'!$BQ$113</f>
        <v>12</v>
      </c>
      <c r="K78" s="10">
        <f>'[1]Data Input'!$BQ$114</f>
        <v>0</v>
      </c>
      <c r="L78" s="10">
        <f>'[1]Data Input'!$BQ$124</f>
        <v>1678</v>
      </c>
      <c r="M78" s="10">
        <f>'[1]Data Input'!$BQ$128</f>
        <v>11</v>
      </c>
      <c r="N78" s="10">
        <f>'[1]Data Input'!$BQ$126</f>
        <v>1405</v>
      </c>
      <c r="O78" s="10">
        <f>'[1]Data Input'!$BQ$130</f>
        <v>11</v>
      </c>
      <c r="P78" s="14"/>
    </row>
    <row r="79" spans="1:16" ht="15.95" customHeight="1" x14ac:dyDescent="0.25">
      <c r="A79" s="11" t="s">
        <v>80</v>
      </c>
      <c r="B79" s="10">
        <f>'[1]Data Input'!$BR$120</f>
        <v>330</v>
      </c>
      <c r="C79" s="10">
        <f>'[1]Data Input'!$BR$121</f>
        <v>2310</v>
      </c>
      <c r="D79" s="10">
        <f t="shared" si="2"/>
        <v>2640</v>
      </c>
      <c r="E79" s="10">
        <f>'[1]Data Input'!$BR$23</f>
        <v>0</v>
      </c>
      <c r="F79" s="10">
        <f>'[1]Data Input'!$BR$44</f>
        <v>9</v>
      </c>
      <c r="G79" s="10">
        <f>'[1]Data Input'!$BR$65</f>
        <v>57</v>
      </c>
      <c r="H79" s="10">
        <f>'[1]Data Input'!$BR$86</f>
        <v>1</v>
      </c>
      <c r="I79" s="10">
        <f t="shared" si="3"/>
        <v>67</v>
      </c>
      <c r="J79" s="10">
        <f>'[1]Data Input'!$BR$113</f>
        <v>67</v>
      </c>
      <c r="K79" s="10">
        <f>'[1]Data Input'!$BR$114</f>
        <v>0</v>
      </c>
      <c r="L79" s="10">
        <f>'[1]Data Input'!$BR$124</f>
        <v>3980</v>
      </c>
      <c r="M79" s="10">
        <f>'[1]Data Input'!$BR$128</f>
        <v>60</v>
      </c>
      <c r="N79" s="10">
        <f>'[1]Data Input'!$BR$126</f>
        <v>3320</v>
      </c>
      <c r="O79" s="10">
        <f>'[1]Data Input'!$BR$130</f>
        <v>60</v>
      </c>
      <c r="P79" s="14"/>
    </row>
    <row r="80" spans="1:16" ht="15.95" customHeight="1" x14ac:dyDescent="0.25">
      <c r="A80" s="11" t="s">
        <v>81</v>
      </c>
      <c r="B80" s="10">
        <f>'[1]Data Input'!$BS$120</f>
        <v>25</v>
      </c>
      <c r="C80" s="10">
        <f>'[1]Data Input'!$BS$121</f>
        <v>160</v>
      </c>
      <c r="D80" s="10">
        <f t="shared" si="2"/>
        <v>185</v>
      </c>
      <c r="E80" s="10">
        <f>'[1]Data Input'!$BS$23</f>
        <v>1</v>
      </c>
      <c r="F80" s="10">
        <f>'[1]Data Input'!$BS$44</f>
        <v>0</v>
      </c>
      <c r="G80" s="10">
        <f>'[1]Data Input'!$BS$65</f>
        <v>10</v>
      </c>
      <c r="H80" s="10">
        <f>'[1]Data Input'!$BS$86</f>
        <v>1</v>
      </c>
      <c r="I80" s="10">
        <f t="shared" si="3"/>
        <v>12</v>
      </c>
      <c r="J80" s="10">
        <f>'[1]Data Input'!$BS$113</f>
        <v>12</v>
      </c>
      <c r="K80" s="10">
        <f>'[1]Data Input'!$BS$114</f>
        <v>0</v>
      </c>
      <c r="L80" s="10">
        <f>'[1]Data Input'!$BS$124</f>
        <v>958</v>
      </c>
      <c r="M80" s="10">
        <f>'[1]Data Input'!$BS$128</f>
        <v>0</v>
      </c>
      <c r="N80" s="10">
        <f>'[1]Data Input'!$BS$126</f>
        <v>847</v>
      </c>
      <c r="O80" s="10">
        <f>'[1]Data Input'!$BS$130</f>
        <v>0</v>
      </c>
      <c r="P80" s="14"/>
    </row>
    <row r="81" spans="1:16" ht="15.95" customHeight="1" x14ac:dyDescent="0.25">
      <c r="A81" s="11" t="s">
        <v>82</v>
      </c>
      <c r="B81" s="10">
        <f>'[1]Data Input'!$BT$120</f>
        <v>3</v>
      </c>
      <c r="C81" s="10">
        <f>'[1]Data Input'!$BT$121</f>
        <v>18</v>
      </c>
      <c r="D81" s="10">
        <f t="shared" si="2"/>
        <v>21</v>
      </c>
      <c r="E81" s="10">
        <f>'[1]Data Input'!$BT$23</f>
        <v>2</v>
      </c>
      <c r="F81" s="10">
        <f>'[1]Data Input'!$BT$44</f>
        <v>0</v>
      </c>
      <c r="G81" s="10">
        <f>'[1]Data Input'!$BT$65</f>
        <v>0</v>
      </c>
      <c r="H81" s="10">
        <f>'[1]Data Input'!$BT$86</f>
        <v>0</v>
      </c>
      <c r="I81" s="10">
        <f t="shared" si="3"/>
        <v>2</v>
      </c>
      <c r="J81" s="10">
        <f>'[1]Data Input'!$BT$113</f>
        <v>2</v>
      </c>
      <c r="K81" s="10">
        <f>'[1]Data Input'!$BT$114</f>
        <v>0</v>
      </c>
      <c r="L81" s="10">
        <f>'[1]Data Input'!$BT$124</f>
        <v>147</v>
      </c>
      <c r="M81" s="10">
        <f>'[1]Data Input'!$BT$128</f>
        <v>0</v>
      </c>
      <c r="N81" s="10">
        <f>'[1]Data Input'!$BT$126</f>
        <v>17</v>
      </c>
      <c r="O81" s="10">
        <f>'[1]Data Input'!$BT$130</f>
        <v>0</v>
      </c>
      <c r="P81" s="14"/>
    </row>
    <row r="82" spans="1:16" ht="15.95" customHeight="1" x14ac:dyDescent="0.25">
      <c r="A82" s="11" t="s">
        <v>83</v>
      </c>
      <c r="B82" s="10">
        <f>'[1]Data Input'!$BU$120</f>
        <v>142</v>
      </c>
      <c r="C82" s="10">
        <f>'[1]Data Input'!$BU$121</f>
        <v>1350</v>
      </c>
      <c r="D82" s="10">
        <f t="shared" si="2"/>
        <v>1492</v>
      </c>
      <c r="E82" s="10">
        <f>'[1]Data Input'!$BU$23</f>
        <v>0</v>
      </c>
      <c r="F82" s="10">
        <f>'[1]Data Input'!$BU$44</f>
        <v>0</v>
      </c>
      <c r="G82" s="10">
        <f>'[1]Data Input'!$BU$65</f>
        <v>11</v>
      </c>
      <c r="H82" s="10">
        <f>'[1]Data Input'!$BU$86</f>
        <v>44</v>
      </c>
      <c r="I82" s="10">
        <f t="shared" si="3"/>
        <v>55</v>
      </c>
      <c r="J82" s="10">
        <f>'[1]Data Input'!$BU$113</f>
        <v>55</v>
      </c>
      <c r="K82" s="10">
        <f>'[1]Data Input'!$BU$114</f>
        <v>0</v>
      </c>
      <c r="L82" s="10">
        <f>'[1]Data Input'!$BU$124</f>
        <v>4205</v>
      </c>
      <c r="M82" s="10">
        <f>'[1]Data Input'!$BU$128</f>
        <v>56</v>
      </c>
      <c r="N82" s="10">
        <f>'[1]Data Input'!$BU$126</f>
        <v>3784</v>
      </c>
      <c r="O82" s="10">
        <f>'[1]Data Input'!$BU$130</f>
        <v>56</v>
      </c>
      <c r="P82" s="14"/>
    </row>
    <row r="83" spans="1:16" ht="15.95" customHeight="1" x14ac:dyDescent="0.25">
      <c r="A83" s="11" t="s">
        <v>84</v>
      </c>
      <c r="B83" s="10">
        <f>'[1]Data Input'!$BV$120</f>
        <v>237</v>
      </c>
      <c r="C83" s="10">
        <f>'[1]Data Input'!$BV$121</f>
        <v>1438</v>
      </c>
      <c r="D83" s="10">
        <f t="shared" si="2"/>
        <v>1675</v>
      </c>
      <c r="E83" s="10">
        <f>'[1]Data Input'!$BV$23</f>
        <v>0</v>
      </c>
      <c r="F83" s="10">
        <f>'[1]Data Input'!$BV$44</f>
        <v>1</v>
      </c>
      <c r="G83" s="10">
        <f>'[1]Data Input'!$BV$65</f>
        <v>36</v>
      </c>
      <c r="H83" s="10">
        <f>'[1]Data Input'!$BV$86</f>
        <v>15</v>
      </c>
      <c r="I83" s="10">
        <f t="shared" si="3"/>
        <v>52</v>
      </c>
      <c r="J83" s="10">
        <f>'[1]Data Input'!$BV$113</f>
        <v>52</v>
      </c>
      <c r="K83" s="10">
        <f>'[1]Data Input'!$BV$114</f>
        <v>0</v>
      </c>
      <c r="L83" s="10">
        <f>'[1]Data Input'!$BV$124</f>
        <v>3304.5</v>
      </c>
      <c r="M83" s="10">
        <f>'[1]Data Input'!$BV$128</f>
        <v>51</v>
      </c>
      <c r="N83" s="10">
        <f>'[1]Data Input'!$BV$126</f>
        <v>2770</v>
      </c>
      <c r="O83" s="10">
        <f>'[1]Data Input'!$BV$130</f>
        <v>46</v>
      </c>
      <c r="P83" s="14"/>
    </row>
    <row r="84" spans="1:16" ht="15.95" customHeight="1" x14ac:dyDescent="0.25">
      <c r="A84" s="11" t="s">
        <v>85</v>
      </c>
      <c r="B84" s="10">
        <f>'[1]Data Input'!$BW$120</f>
        <v>840</v>
      </c>
      <c r="C84" s="10">
        <f>'[1]Data Input'!$BW$121</f>
        <v>4405</v>
      </c>
      <c r="D84" s="10">
        <f t="shared" si="2"/>
        <v>5245</v>
      </c>
      <c r="E84" s="10">
        <f>'[1]Data Input'!$BW$23</f>
        <v>0</v>
      </c>
      <c r="F84" s="10">
        <f>'[1]Data Input'!$BW$44</f>
        <v>0</v>
      </c>
      <c r="G84" s="10">
        <f>'[1]Data Input'!$BW$65</f>
        <v>38</v>
      </c>
      <c r="H84" s="10">
        <f>'[1]Data Input'!$BW$86</f>
        <v>113</v>
      </c>
      <c r="I84" s="10">
        <f t="shared" si="3"/>
        <v>151</v>
      </c>
      <c r="J84" s="10">
        <f>'[1]Data Input'!$BW$113</f>
        <v>156</v>
      </c>
      <c r="K84" s="10">
        <f>'[1]Data Input'!$BW$114</f>
        <v>0</v>
      </c>
      <c r="L84" s="10">
        <f>'[1]Data Input'!$BW$124</f>
        <v>7082</v>
      </c>
      <c r="M84" s="10">
        <f>'[1]Data Input'!$BW$128</f>
        <v>497</v>
      </c>
      <c r="N84" s="10">
        <f>'[1]Data Input'!$BW$126</f>
        <v>5816</v>
      </c>
      <c r="O84" s="10">
        <f>'[1]Data Input'!$BW$130</f>
        <v>446</v>
      </c>
      <c r="P84" s="14"/>
    </row>
    <row r="85" spans="1:16" ht="15.95" customHeight="1" x14ac:dyDescent="0.25">
      <c r="A85" s="11" t="s">
        <v>86</v>
      </c>
      <c r="B85" s="10">
        <f>'[1]Data Input'!$BX$120</f>
        <v>235</v>
      </c>
      <c r="C85" s="10">
        <f>'[1]Data Input'!$BX$121</f>
        <v>1165</v>
      </c>
      <c r="D85" s="10">
        <f t="shared" si="2"/>
        <v>1400</v>
      </c>
      <c r="E85" s="10">
        <f>'[1]Data Input'!$BX$23</f>
        <v>1</v>
      </c>
      <c r="F85" s="10">
        <f>'[1]Data Input'!$BX$44</f>
        <v>0</v>
      </c>
      <c r="G85" s="10">
        <f>'[1]Data Input'!$BX$65</f>
        <v>18</v>
      </c>
      <c r="H85" s="10">
        <f>'[1]Data Input'!$BX$86</f>
        <v>7</v>
      </c>
      <c r="I85" s="10">
        <f t="shared" si="3"/>
        <v>26</v>
      </c>
      <c r="J85" s="10">
        <f>'[1]Data Input'!$BX$113</f>
        <v>1</v>
      </c>
      <c r="K85" s="10">
        <f>'[1]Data Input'!$BX$114</f>
        <v>25</v>
      </c>
      <c r="L85" s="10">
        <f>'[1]Data Input'!$BX$124</f>
        <v>2749.5</v>
      </c>
      <c r="M85" s="10">
        <f>'[1]Data Input'!$BX$128</f>
        <v>15</v>
      </c>
      <c r="N85" s="10">
        <f>'[1]Data Input'!$BX$126</f>
        <v>2587.259</v>
      </c>
      <c r="O85" s="10">
        <f>'[1]Data Input'!$BX$130</f>
        <v>14.140599999999999</v>
      </c>
      <c r="P85" s="14"/>
    </row>
    <row r="86" spans="1:16" ht="15.95" customHeight="1" x14ac:dyDescent="0.25">
      <c r="A86" s="11" t="s">
        <v>87</v>
      </c>
      <c r="B86" s="10">
        <f>'[1]Data Input'!$BY$120</f>
        <v>189</v>
      </c>
      <c r="C86" s="10">
        <f>'[1]Data Input'!$BY$121</f>
        <v>1024</v>
      </c>
      <c r="D86" s="10">
        <f t="shared" si="2"/>
        <v>1213</v>
      </c>
      <c r="E86" s="10">
        <f>'[1]Data Input'!$BY$23</f>
        <v>49</v>
      </c>
      <c r="F86" s="10">
        <f>'[1]Data Input'!$BY$44</f>
        <v>0</v>
      </c>
      <c r="G86" s="10">
        <f>'[1]Data Input'!$BY$65</f>
        <v>0</v>
      </c>
      <c r="H86" s="10">
        <f>'[1]Data Input'!$BY$86</f>
        <v>0</v>
      </c>
      <c r="I86" s="10">
        <f t="shared" si="3"/>
        <v>49</v>
      </c>
      <c r="J86" s="10">
        <f>'[1]Data Input'!$BY$113</f>
        <v>49</v>
      </c>
      <c r="K86" s="10">
        <f>'[1]Data Input'!$BY$114</f>
        <v>0</v>
      </c>
      <c r="L86" s="10">
        <f>'[1]Data Input'!$BY$124</f>
        <v>3195</v>
      </c>
      <c r="M86" s="10">
        <f>'[1]Data Input'!$BY$128</f>
        <v>44</v>
      </c>
      <c r="N86" s="10">
        <f>'[1]Data Input'!$BY$126</f>
        <v>2683</v>
      </c>
      <c r="O86" s="10">
        <f>'[1]Data Input'!$BY$130</f>
        <v>29</v>
      </c>
      <c r="P86" s="14"/>
    </row>
    <row r="87" spans="1:16" ht="15.95" customHeight="1" x14ac:dyDescent="0.25">
      <c r="A87" s="11" t="s">
        <v>88</v>
      </c>
      <c r="B87" s="10">
        <f>'[1]Data Input'!$BZ$120</f>
        <v>571</v>
      </c>
      <c r="C87" s="10">
        <f>'[1]Data Input'!$BZ$121</f>
        <v>3970</v>
      </c>
      <c r="D87" s="10">
        <f t="shared" si="2"/>
        <v>4541</v>
      </c>
      <c r="E87" s="10">
        <f>'[1]Data Input'!$BZ$23</f>
        <v>13</v>
      </c>
      <c r="F87" s="10">
        <f>'[1]Data Input'!$BZ$44</f>
        <v>0</v>
      </c>
      <c r="G87" s="10">
        <f>'[1]Data Input'!$BZ$65</f>
        <v>0</v>
      </c>
      <c r="H87" s="10">
        <f>'[1]Data Input'!$BZ$86</f>
        <v>122</v>
      </c>
      <c r="I87" s="10">
        <f t="shared" si="3"/>
        <v>135</v>
      </c>
      <c r="J87" s="10">
        <f>'[1]Data Input'!$BZ$113</f>
        <v>135</v>
      </c>
      <c r="K87" s="10">
        <f>'[1]Data Input'!$BZ$114</f>
        <v>0</v>
      </c>
      <c r="L87" s="10">
        <f>'[1]Data Input'!$BZ$124</f>
        <v>11443</v>
      </c>
      <c r="M87" s="10">
        <f>'[1]Data Input'!$BZ$128</f>
        <v>267</v>
      </c>
      <c r="N87" s="10">
        <f>'[1]Data Input'!$BZ$126</f>
        <v>6402</v>
      </c>
      <c r="O87" s="10">
        <f>'[1]Data Input'!$BZ$130</f>
        <v>240</v>
      </c>
      <c r="P87" s="14"/>
    </row>
    <row r="88" spans="1:16" ht="15.95" customHeight="1" x14ac:dyDescent="0.25">
      <c r="A88" s="11" t="s">
        <v>89</v>
      </c>
      <c r="B88" s="10">
        <f>'[1]Data Input'!$CA$120</f>
        <v>126</v>
      </c>
      <c r="C88" s="10">
        <f>'[1]Data Input'!$CA$121</f>
        <v>545</v>
      </c>
      <c r="D88" s="10">
        <f t="shared" si="2"/>
        <v>671</v>
      </c>
      <c r="E88" s="10">
        <f>'[1]Data Input'!$CA$23</f>
        <v>1</v>
      </c>
      <c r="F88" s="10">
        <f>'[1]Data Input'!$CA$44</f>
        <v>2</v>
      </c>
      <c r="G88" s="10">
        <f>'[1]Data Input'!$CA$65</f>
        <v>3</v>
      </c>
      <c r="H88" s="10">
        <f>'[1]Data Input'!$CA$86</f>
        <v>24</v>
      </c>
      <c r="I88" s="10">
        <f t="shared" si="3"/>
        <v>30</v>
      </c>
      <c r="J88" s="10">
        <f>'[1]Data Input'!$CA$113</f>
        <v>30</v>
      </c>
      <c r="K88" s="10">
        <f>'[1]Data Input'!$CA$114</f>
        <v>0</v>
      </c>
      <c r="L88" s="10">
        <f>'[1]Data Input'!$CA$124</f>
        <v>1797</v>
      </c>
      <c r="M88" s="10">
        <f>'[1]Data Input'!$CA$128</f>
        <v>53</v>
      </c>
      <c r="N88" s="10">
        <f>'[1]Data Input'!$CA$126</f>
        <v>1475</v>
      </c>
      <c r="O88" s="10">
        <f>'[1]Data Input'!$CA$130</f>
        <v>44</v>
      </c>
      <c r="P88" s="14"/>
    </row>
    <row r="89" spans="1:16" ht="15.95" customHeight="1" x14ac:dyDescent="0.25">
      <c r="A89" s="11" t="s">
        <v>90</v>
      </c>
      <c r="B89" s="10">
        <f>'[1]Data Input'!$CB$120</f>
        <v>356</v>
      </c>
      <c r="C89" s="10">
        <f>'[1]Data Input'!$CB$121</f>
        <v>1280</v>
      </c>
      <c r="D89" s="10">
        <f t="shared" si="2"/>
        <v>1636</v>
      </c>
      <c r="E89" s="10">
        <f>'[1]Data Input'!$CB$23</f>
        <v>1</v>
      </c>
      <c r="F89" s="10">
        <f>'[1]Data Input'!$CB$44</f>
        <v>0</v>
      </c>
      <c r="G89" s="10">
        <f>'[1]Data Input'!$CB$65</f>
        <v>38</v>
      </c>
      <c r="H89" s="10">
        <f>'[1]Data Input'!$CB$86</f>
        <v>36</v>
      </c>
      <c r="I89" s="10">
        <f t="shared" si="3"/>
        <v>75</v>
      </c>
      <c r="J89" s="10">
        <f>'[1]Data Input'!$CB$113</f>
        <v>10</v>
      </c>
      <c r="K89" s="10">
        <f>'[1]Data Input'!$CB$114</f>
        <v>66</v>
      </c>
      <c r="L89" s="10">
        <f>'[1]Data Input'!$CB$124</f>
        <v>4176</v>
      </c>
      <c r="M89" s="10">
        <f>'[1]Data Input'!$CB$128</f>
        <v>51</v>
      </c>
      <c r="N89" s="10">
        <f>'[1]Data Input'!$CB$126</f>
        <v>3602</v>
      </c>
      <c r="O89" s="10">
        <f>'[1]Data Input'!$CB$130</f>
        <v>45</v>
      </c>
      <c r="P89" s="14"/>
    </row>
    <row r="90" spans="1:16" ht="15.95" customHeight="1" x14ac:dyDescent="0.25">
      <c r="A90" s="11" t="s">
        <v>91</v>
      </c>
      <c r="B90" s="10">
        <f>'[1]Data Input'!$CC$120</f>
        <v>2</v>
      </c>
      <c r="C90" s="10">
        <f>'[1]Data Input'!$CC$121</f>
        <v>15</v>
      </c>
      <c r="D90" s="10">
        <f t="shared" si="2"/>
        <v>17</v>
      </c>
      <c r="E90" s="10">
        <f>'[1]Data Input'!$CC$23</f>
        <v>0</v>
      </c>
      <c r="F90" s="10">
        <f>'[1]Data Input'!$CC$44</f>
        <v>0</v>
      </c>
      <c r="G90" s="10">
        <f>'[1]Data Input'!$CC$65</f>
        <v>2</v>
      </c>
      <c r="H90" s="10">
        <f>'[1]Data Input'!$CC$86</f>
        <v>0</v>
      </c>
      <c r="I90" s="10">
        <f t="shared" si="3"/>
        <v>2</v>
      </c>
      <c r="J90" s="10">
        <f>'[1]Data Input'!$CC$113</f>
        <v>2</v>
      </c>
      <c r="K90" s="10">
        <f>'[1]Data Input'!$CC$114</f>
        <v>0</v>
      </c>
      <c r="L90" s="10">
        <f>'[1]Data Input'!$CC$124</f>
        <v>0</v>
      </c>
      <c r="M90" s="10">
        <f>'[1]Data Input'!$CC$128</f>
        <v>11</v>
      </c>
      <c r="N90" s="10">
        <f>'[1]Data Input'!$CC$126</f>
        <v>0</v>
      </c>
      <c r="O90" s="10">
        <f>'[1]Data Input'!$CC$130</f>
        <v>5</v>
      </c>
      <c r="P90" s="14"/>
    </row>
    <row r="91" spans="1:16" ht="15.95" customHeight="1" x14ac:dyDescent="0.25">
      <c r="A91" s="11" t="s">
        <v>92</v>
      </c>
      <c r="B91" s="10">
        <f>'[1]Data Input'!$CD$120</f>
        <v>1338</v>
      </c>
      <c r="C91" s="10">
        <f>'[1]Data Input'!$CD$121</f>
        <v>6837.09</v>
      </c>
      <c r="D91" s="10">
        <f t="shared" si="2"/>
        <v>8175.09</v>
      </c>
      <c r="E91" s="10">
        <f>'[1]Data Input'!$CD$23</f>
        <v>19</v>
      </c>
      <c r="F91" s="10">
        <f>'[1]Data Input'!$CD$44</f>
        <v>0</v>
      </c>
      <c r="G91" s="10">
        <f>'[1]Data Input'!$CD$65</f>
        <v>48</v>
      </c>
      <c r="H91" s="10">
        <f>'[1]Data Input'!$CD$86</f>
        <v>248</v>
      </c>
      <c r="I91" s="10">
        <f t="shared" si="3"/>
        <v>315</v>
      </c>
      <c r="J91" s="10">
        <f>'[1]Data Input'!$CD$113</f>
        <v>315</v>
      </c>
      <c r="K91" s="10">
        <f>'[1]Data Input'!$CD$114</f>
        <v>0</v>
      </c>
      <c r="L91" s="10">
        <f>'[1]Data Input'!$CD$124</f>
        <v>27602</v>
      </c>
      <c r="M91" s="10">
        <f>'[1]Data Input'!$CD$128</f>
        <v>683</v>
      </c>
      <c r="N91" s="10">
        <f>'[1]Data Input'!$CD$126</f>
        <v>20701</v>
      </c>
      <c r="O91" s="10">
        <f>'[1]Data Input'!$CD$130</f>
        <v>512</v>
      </c>
      <c r="P91" s="14"/>
    </row>
    <row r="92" spans="1:16" ht="15.95" customHeight="1" x14ac:dyDescent="0.25">
      <c r="A92" s="11" t="s">
        <v>93</v>
      </c>
      <c r="B92" s="10">
        <f>'[1]Data Input'!$CE$120</f>
        <v>91.1</v>
      </c>
      <c r="C92" s="10">
        <f>'[1]Data Input'!$CE$121</f>
        <v>317</v>
      </c>
      <c r="D92" s="10">
        <f t="shared" si="2"/>
        <v>408.1</v>
      </c>
      <c r="E92" s="10">
        <f>'[1]Data Input'!$CE$23</f>
        <v>1</v>
      </c>
      <c r="F92" s="10">
        <f>'[1]Data Input'!$CE$44</f>
        <v>0</v>
      </c>
      <c r="G92" s="10">
        <f>'[1]Data Input'!$CE$65</f>
        <v>15</v>
      </c>
      <c r="H92" s="10">
        <f>'[1]Data Input'!$CE$86</f>
        <v>1</v>
      </c>
      <c r="I92" s="10">
        <f t="shared" si="3"/>
        <v>17</v>
      </c>
      <c r="J92" s="10">
        <f>'[1]Data Input'!$CE$113</f>
        <v>17</v>
      </c>
      <c r="K92" s="10">
        <f>'[1]Data Input'!$CE$114</f>
        <v>0</v>
      </c>
      <c r="L92" s="10">
        <f>'[1]Data Input'!$CE$124</f>
        <v>934</v>
      </c>
      <c r="M92" s="10">
        <f>'[1]Data Input'!$CE$128</f>
        <v>11</v>
      </c>
      <c r="N92" s="10">
        <f>'[1]Data Input'!$CE$126</f>
        <v>922</v>
      </c>
      <c r="O92" s="10">
        <f>'[1]Data Input'!$CE$130</f>
        <v>9</v>
      </c>
      <c r="P92" s="14"/>
    </row>
    <row r="93" spans="1:16" ht="15.95" customHeight="1" x14ac:dyDescent="0.25">
      <c r="A93" s="11" t="s">
        <v>94</v>
      </c>
      <c r="B93" s="10">
        <f>'[1]Data Input'!$CF$120</f>
        <v>217.7</v>
      </c>
      <c r="C93" s="10">
        <f>'[1]Data Input'!$CF$121</f>
        <v>907</v>
      </c>
      <c r="D93" s="10">
        <f t="shared" si="2"/>
        <v>1124.7</v>
      </c>
      <c r="E93" s="10">
        <f>'[1]Data Input'!$CF$23</f>
        <v>4</v>
      </c>
      <c r="F93" s="10">
        <f>'[1]Data Input'!$CF$44</f>
        <v>0</v>
      </c>
      <c r="G93" s="10">
        <f>'[1]Data Input'!$CF$65</f>
        <v>4</v>
      </c>
      <c r="H93" s="10">
        <f>'[1]Data Input'!$CF$86</f>
        <v>37</v>
      </c>
      <c r="I93" s="10">
        <f t="shared" si="3"/>
        <v>45</v>
      </c>
      <c r="J93" s="10">
        <f>'[1]Data Input'!$CF$113</f>
        <v>45</v>
      </c>
      <c r="K93" s="10">
        <f>'[1]Data Input'!$CF$114</f>
        <v>0</v>
      </c>
      <c r="L93" s="10">
        <f>'[1]Data Input'!$CF$124</f>
        <v>3198</v>
      </c>
      <c r="M93" s="10">
        <f>'[1]Data Input'!$CF$128</f>
        <v>22</v>
      </c>
      <c r="N93" s="10">
        <f>'[1]Data Input'!$CF$126</f>
        <v>2819.06</v>
      </c>
      <c r="O93" s="10">
        <f>'[1]Data Input'!$CF$130</f>
        <v>20</v>
      </c>
      <c r="P93" s="14"/>
    </row>
    <row r="94" spans="1:16" ht="15.95" customHeight="1" x14ac:dyDescent="0.25">
      <c r="A94" s="11" t="s">
        <v>95</v>
      </c>
      <c r="B94" s="10">
        <f>'[1]Data Input'!$CG$120</f>
        <v>135</v>
      </c>
      <c r="C94" s="10">
        <f>'[1]Data Input'!$CG$121</f>
        <v>1429</v>
      </c>
      <c r="D94" s="10">
        <f t="shared" si="2"/>
        <v>1564</v>
      </c>
      <c r="E94" s="10">
        <f>'[1]Data Input'!$CG$23</f>
        <v>1</v>
      </c>
      <c r="F94" s="10">
        <f>'[1]Data Input'!$CG$44</f>
        <v>0</v>
      </c>
      <c r="G94" s="10">
        <f>'[1]Data Input'!$CG$65</f>
        <v>29</v>
      </c>
      <c r="H94" s="10">
        <f>'[1]Data Input'!$CG$86</f>
        <v>26</v>
      </c>
      <c r="I94" s="10">
        <f t="shared" si="3"/>
        <v>56</v>
      </c>
      <c r="J94" s="10">
        <f>'[1]Data Input'!$CG$113</f>
        <v>0</v>
      </c>
      <c r="K94" s="10">
        <f>'[1]Data Input'!$CG$114</f>
        <v>0</v>
      </c>
      <c r="L94" s="10">
        <f>'[1]Data Input'!$CG$124</f>
        <v>2576</v>
      </c>
      <c r="M94" s="10">
        <f>'[1]Data Input'!$CG$128</f>
        <v>27</v>
      </c>
      <c r="N94" s="10">
        <f>'[1]Data Input'!$CG$126</f>
        <v>2293</v>
      </c>
      <c r="O94" s="10">
        <f>'[1]Data Input'!$CG$130</f>
        <v>27</v>
      </c>
      <c r="P94" s="14"/>
    </row>
    <row r="95" spans="1:16" ht="15.95" customHeight="1" x14ac:dyDescent="0.25">
      <c r="A95" s="11" t="s">
        <v>136</v>
      </c>
      <c r="B95" s="10">
        <f>'[1]Data Input'!$CH$120</f>
        <v>22</v>
      </c>
      <c r="C95" s="10">
        <f>'[1]Data Input'!$CH$121</f>
        <v>43</v>
      </c>
      <c r="D95" s="10">
        <f t="shared" si="2"/>
        <v>65</v>
      </c>
      <c r="E95" s="10">
        <f>'[1]Data Input'!$CH$23</f>
        <v>0</v>
      </c>
      <c r="F95" s="10">
        <f>'[1]Data Input'!$CH$44</f>
        <v>8</v>
      </c>
      <c r="G95" s="10">
        <f>'[1]Data Input'!$CH$65</f>
        <v>0</v>
      </c>
      <c r="H95" s="10">
        <f>'[1]Data Input'!$CH$86</f>
        <v>2</v>
      </c>
      <c r="I95" s="10">
        <f t="shared" si="3"/>
        <v>10</v>
      </c>
      <c r="J95" s="10">
        <f>'[1]Data Input'!$CH$113</f>
        <v>10</v>
      </c>
      <c r="K95" s="10">
        <f>'[1]Data Input'!$CH$114</f>
        <v>0</v>
      </c>
      <c r="L95" s="10">
        <f>'[1]Data Input'!$CH$124</f>
        <v>589</v>
      </c>
      <c r="M95" s="10">
        <f>'[1]Data Input'!$CH$128</f>
        <v>1</v>
      </c>
      <c r="N95" s="10">
        <f>'[1]Data Input'!$CH$126</f>
        <v>556</v>
      </c>
      <c r="O95" s="10">
        <f>'[1]Data Input'!$CH$130</f>
        <v>1</v>
      </c>
      <c r="P95" s="14"/>
    </row>
    <row r="96" spans="1:16" ht="15.95" customHeight="1" x14ac:dyDescent="0.25">
      <c r="A96" s="11" t="s">
        <v>96</v>
      </c>
      <c r="B96" s="10">
        <f>'[1]Data Input'!$CI$120</f>
        <v>216.5</v>
      </c>
      <c r="C96" s="10">
        <f>'[1]Data Input'!$CI$121</f>
        <v>986</v>
      </c>
      <c r="D96" s="10">
        <f t="shared" si="2"/>
        <v>1202.5</v>
      </c>
      <c r="E96" s="10">
        <f>'[1]Data Input'!$CI$23</f>
        <v>1</v>
      </c>
      <c r="F96" s="10">
        <f>'[1]Data Input'!$CI$44</f>
        <v>0</v>
      </c>
      <c r="G96" s="10">
        <f>'[1]Data Input'!$CI$65</f>
        <v>21</v>
      </c>
      <c r="H96" s="10">
        <f>'[1]Data Input'!$CI$86</f>
        <v>18</v>
      </c>
      <c r="I96" s="10">
        <f t="shared" si="3"/>
        <v>40</v>
      </c>
      <c r="J96" s="10">
        <f>'[1]Data Input'!$CI$113</f>
        <v>40</v>
      </c>
      <c r="K96" s="10">
        <f>'[1]Data Input'!$CI$114</f>
        <v>0</v>
      </c>
      <c r="L96" s="10">
        <f>'[1]Data Input'!$CI$124</f>
        <v>3039</v>
      </c>
      <c r="M96" s="10">
        <f>'[1]Data Input'!$CI$128</f>
        <v>17</v>
      </c>
      <c r="N96" s="10">
        <f>'[1]Data Input'!$CI$126</f>
        <v>2777</v>
      </c>
      <c r="O96" s="10">
        <f>'[1]Data Input'!$CI$130</f>
        <v>17</v>
      </c>
      <c r="P96" s="14"/>
    </row>
    <row r="97" spans="1:17" ht="15.95" customHeight="1" x14ac:dyDescent="0.25">
      <c r="A97" s="11" t="s">
        <v>97</v>
      </c>
      <c r="B97" s="10">
        <f>'[1]Data Input'!$CJ$120</f>
        <v>125</v>
      </c>
      <c r="C97" s="10">
        <f>'[1]Data Input'!$CJ$121</f>
        <v>575</v>
      </c>
      <c r="D97" s="10">
        <f t="shared" si="2"/>
        <v>700</v>
      </c>
      <c r="E97" s="10">
        <f>'[1]Data Input'!$CJ$23</f>
        <v>0</v>
      </c>
      <c r="F97" s="10">
        <f>'[1]Data Input'!$CJ$44</f>
        <v>0</v>
      </c>
      <c r="G97" s="10">
        <f>'[1]Data Input'!$CJ$65</f>
        <v>11</v>
      </c>
      <c r="H97" s="10">
        <f>'[1]Data Input'!$CJ$86</f>
        <v>8</v>
      </c>
      <c r="I97" s="10">
        <f t="shared" si="3"/>
        <v>19</v>
      </c>
      <c r="J97" s="10">
        <f>'[1]Data Input'!$CJ$113</f>
        <v>17</v>
      </c>
      <c r="K97" s="10">
        <f>'[1]Data Input'!$CJ$114</f>
        <v>0</v>
      </c>
      <c r="L97" s="10">
        <f>'[1]Data Input'!$CJ$124</f>
        <v>684</v>
      </c>
      <c r="M97" s="10">
        <f>'[1]Data Input'!$CJ$128</f>
        <v>14</v>
      </c>
      <c r="N97" s="10">
        <f>'[1]Data Input'!$CJ$126</f>
        <v>570</v>
      </c>
      <c r="O97" s="10">
        <f>'[1]Data Input'!$CJ$130</f>
        <v>0</v>
      </c>
      <c r="P97" s="14"/>
    </row>
    <row r="98" spans="1:17" ht="15.95" customHeight="1" x14ac:dyDescent="0.25">
      <c r="A98" s="11" t="s">
        <v>98</v>
      </c>
      <c r="B98" s="10">
        <f>'[1]Data Input'!$CK$120</f>
        <v>76</v>
      </c>
      <c r="C98" s="10">
        <f>'[1]Data Input'!$CK$121</f>
        <v>298</v>
      </c>
      <c r="D98" s="10">
        <f t="shared" si="2"/>
        <v>374</v>
      </c>
      <c r="E98" s="10">
        <f>'[1]Data Input'!$CK$23</f>
        <v>10</v>
      </c>
      <c r="F98" s="10">
        <f>'[1]Data Input'!$CK$44</f>
        <v>0</v>
      </c>
      <c r="G98" s="10">
        <f>'[1]Data Input'!$CK$65</f>
        <v>0</v>
      </c>
      <c r="H98" s="10">
        <f>'[1]Data Input'!$CK$86</f>
        <v>0</v>
      </c>
      <c r="I98" s="10">
        <f t="shared" si="3"/>
        <v>10</v>
      </c>
      <c r="J98" s="10">
        <f>'[1]Data Input'!$CK$113</f>
        <v>10</v>
      </c>
      <c r="K98" s="10">
        <f>'[1]Data Input'!$CK$114</f>
        <v>0</v>
      </c>
      <c r="L98" s="10">
        <f>'[1]Data Input'!$CK$124</f>
        <v>516</v>
      </c>
      <c r="M98" s="10">
        <f>'[1]Data Input'!$CK$128</f>
        <v>4</v>
      </c>
      <c r="N98" s="10">
        <f>'[1]Data Input'!$CK$126</f>
        <v>471</v>
      </c>
      <c r="O98" s="10">
        <f>'[1]Data Input'!$CK$130</f>
        <v>4</v>
      </c>
      <c r="P98" s="14"/>
    </row>
    <row r="99" spans="1:17" s="12" customFormat="1" ht="15.95" customHeight="1" x14ac:dyDescent="0.25">
      <c r="A99" s="11" t="s">
        <v>99</v>
      </c>
      <c r="B99" s="10">
        <f>'[1]Data Input'!$CL$120</f>
        <v>160</v>
      </c>
      <c r="C99" s="10">
        <f>'[1]Data Input'!$CL$121</f>
        <v>845</v>
      </c>
      <c r="D99" s="10">
        <f t="shared" si="2"/>
        <v>1005</v>
      </c>
      <c r="E99" s="10">
        <f>'[1]Data Input'!$CL$23</f>
        <v>0</v>
      </c>
      <c r="F99" s="10">
        <f>'[1]Data Input'!$CL$44</f>
        <v>23</v>
      </c>
      <c r="G99" s="10">
        <f>'[1]Data Input'!$CL$65</f>
        <v>6</v>
      </c>
      <c r="H99" s="10">
        <f>'[1]Data Input'!$CL$86</f>
        <v>12</v>
      </c>
      <c r="I99" s="10">
        <f t="shared" si="3"/>
        <v>41</v>
      </c>
      <c r="J99" s="10">
        <f>'[1]Data Input'!$CL$113</f>
        <v>41</v>
      </c>
      <c r="K99" s="10">
        <f>'[1]Data Input'!$CL$114</f>
        <v>0</v>
      </c>
      <c r="L99" s="10">
        <f>'[1]Data Input'!$CL$124</f>
        <v>1751</v>
      </c>
      <c r="M99" s="10">
        <f>'[1]Data Input'!$CL$128</f>
        <v>14</v>
      </c>
      <c r="N99" s="10">
        <f>'[1]Data Input'!$CL$126</f>
        <v>1590</v>
      </c>
      <c r="O99" s="10">
        <f>'[1]Data Input'!$CL$130</f>
        <v>11</v>
      </c>
      <c r="P99" s="14"/>
      <c r="Q99"/>
    </row>
    <row r="100" spans="1:17" ht="15.95" customHeight="1" x14ac:dyDescent="0.25">
      <c r="A100" s="11" t="s">
        <v>100</v>
      </c>
      <c r="B100" s="10">
        <f>'[1]Data Input'!$CM$120</f>
        <v>220</v>
      </c>
      <c r="C100" s="10">
        <f>'[1]Data Input'!$CM$121</f>
        <v>1185</v>
      </c>
      <c r="D100" s="10">
        <f t="shared" si="2"/>
        <v>1405</v>
      </c>
      <c r="E100" s="10">
        <f>'[1]Data Input'!$CM$23</f>
        <v>3</v>
      </c>
      <c r="F100" s="10">
        <f>'[1]Data Input'!$CM$44</f>
        <v>1</v>
      </c>
      <c r="G100" s="10">
        <f>'[1]Data Input'!$CM$65</f>
        <v>23</v>
      </c>
      <c r="H100" s="10">
        <f>'[1]Data Input'!$CM$86</f>
        <v>35</v>
      </c>
      <c r="I100" s="10">
        <f t="shared" si="3"/>
        <v>62</v>
      </c>
      <c r="J100" s="10">
        <f>'[1]Data Input'!$CM$113</f>
        <v>62</v>
      </c>
      <c r="K100" s="10">
        <f>'[1]Data Input'!$CM$114</f>
        <v>0</v>
      </c>
      <c r="L100" s="10">
        <f>'[1]Data Input'!$CM$124</f>
        <v>3422</v>
      </c>
      <c r="M100" s="10">
        <f>'[1]Data Input'!$CM$128</f>
        <v>227</v>
      </c>
      <c r="N100" s="10">
        <f>'[1]Data Input'!$CM$126</f>
        <v>2622</v>
      </c>
      <c r="O100" s="10">
        <f>'[1]Data Input'!$CM$130</f>
        <v>120</v>
      </c>
      <c r="P100" s="14"/>
    </row>
    <row r="101" spans="1:17" ht="15.95" customHeight="1" x14ac:dyDescent="0.25">
      <c r="A101" s="11" t="s">
        <v>101</v>
      </c>
      <c r="B101" s="10">
        <f>'[1]Data Input'!$CN$120</f>
        <v>125</v>
      </c>
      <c r="C101" s="10">
        <f>'[1]Data Input'!$CN$121</f>
        <v>2409</v>
      </c>
      <c r="D101" s="10">
        <f t="shared" si="2"/>
        <v>2534</v>
      </c>
      <c r="E101" s="10">
        <f>'[1]Data Input'!$CN$23</f>
        <v>12</v>
      </c>
      <c r="F101" s="10">
        <f>'[1]Data Input'!$CN$44</f>
        <v>0</v>
      </c>
      <c r="G101" s="10">
        <f>'[1]Data Input'!$CN$65</f>
        <v>29</v>
      </c>
      <c r="H101" s="10">
        <f>'[1]Data Input'!$CN$86</f>
        <v>25</v>
      </c>
      <c r="I101" s="10">
        <f t="shared" si="3"/>
        <v>66</v>
      </c>
      <c r="J101" s="10">
        <f>'[1]Data Input'!$CN$113</f>
        <v>66</v>
      </c>
      <c r="K101" s="10">
        <f>'[1]Data Input'!$CN$114</f>
        <v>0</v>
      </c>
      <c r="L101" s="10">
        <f>'[1]Data Input'!$CN$124</f>
        <v>3948</v>
      </c>
      <c r="M101" s="10">
        <f>'[1]Data Input'!$CN$128</f>
        <v>44</v>
      </c>
      <c r="N101" s="10">
        <f>'[1]Data Input'!$CN$126</f>
        <v>3335</v>
      </c>
      <c r="O101" s="10">
        <f>'[1]Data Input'!$CN$130</f>
        <v>43</v>
      </c>
      <c r="P101" s="14"/>
    </row>
    <row r="102" spans="1:17" ht="15.95" customHeight="1" x14ac:dyDescent="0.25">
      <c r="A102" s="11" t="s">
        <v>102</v>
      </c>
      <c r="B102" s="10">
        <f>'[1]Data Input'!$CO$120</f>
        <v>383</v>
      </c>
      <c r="C102" s="10">
        <f>'[1]Data Input'!$CO$121</f>
        <v>1313</v>
      </c>
      <c r="D102" s="10">
        <f t="shared" si="2"/>
        <v>1696</v>
      </c>
      <c r="E102" s="10">
        <f>'[1]Data Input'!$CO$23</f>
        <v>0</v>
      </c>
      <c r="F102" s="10">
        <f>'[1]Data Input'!$CO$44</f>
        <v>0</v>
      </c>
      <c r="G102" s="10">
        <f>'[1]Data Input'!$CO$65</f>
        <v>7</v>
      </c>
      <c r="H102" s="10">
        <f>'[1]Data Input'!$CO$86</f>
        <v>71</v>
      </c>
      <c r="I102" s="10">
        <f t="shared" si="3"/>
        <v>78</v>
      </c>
      <c r="J102" s="10">
        <f>'[1]Data Input'!$CO$113</f>
        <v>78</v>
      </c>
      <c r="K102" s="10">
        <f>'[1]Data Input'!$CO$114</f>
        <v>0</v>
      </c>
      <c r="L102" s="10">
        <f>'[1]Data Input'!$CO$124</f>
        <v>4557</v>
      </c>
      <c r="M102" s="10">
        <f>'[1]Data Input'!$CO$128</f>
        <v>34</v>
      </c>
      <c r="N102" s="10">
        <f>'[1]Data Input'!$CO$126</f>
        <v>3765</v>
      </c>
      <c r="O102" s="10">
        <f>'[1]Data Input'!$CO$130</f>
        <v>30</v>
      </c>
      <c r="P102" s="14"/>
    </row>
    <row r="103" spans="1:17" ht="15.95" customHeight="1" x14ac:dyDescent="0.25">
      <c r="A103" s="11" t="s">
        <v>103</v>
      </c>
      <c r="B103" s="10">
        <f>'[1]Data Input'!$CP$120</f>
        <v>355</v>
      </c>
      <c r="C103" s="10">
        <f>'[1]Data Input'!$CP$121</f>
        <v>1919</v>
      </c>
      <c r="D103" s="10">
        <f t="shared" si="2"/>
        <v>2274</v>
      </c>
      <c r="E103" s="10">
        <f>'[1]Data Input'!$CP$23</f>
        <v>24</v>
      </c>
      <c r="F103" s="10">
        <f>'[1]Data Input'!$CP$44</f>
        <v>0</v>
      </c>
      <c r="G103" s="10">
        <f>'[1]Data Input'!$CP$65</f>
        <v>2</v>
      </c>
      <c r="H103" s="10">
        <f>'[1]Data Input'!$CP$86</f>
        <v>74</v>
      </c>
      <c r="I103" s="10">
        <f t="shared" si="3"/>
        <v>100</v>
      </c>
      <c r="J103" s="10">
        <f>'[1]Data Input'!$CP$113</f>
        <v>104</v>
      </c>
      <c r="K103" s="10">
        <f>'[1]Data Input'!$CP$114</f>
        <v>0</v>
      </c>
      <c r="L103" s="10">
        <f>'[1]Data Input'!$CP$124</f>
        <v>6116</v>
      </c>
      <c r="M103" s="10">
        <f>'[1]Data Input'!$CP$128</f>
        <v>81</v>
      </c>
      <c r="N103" s="10">
        <f>'[1]Data Input'!$CP$126</f>
        <v>5219</v>
      </c>
      <c r="O103" s="10">
        <f>'[1]Data Input'!$CP$130</f>
        <v>74</v>
      </c>
      <c r="P103" s="14"/>
    </row>
    <row r="104" spans="1:17" ht="15.95" customHeight="1" x14ac:dyDescent="0.25">
      <c r="A104" s="11" t="s">
        <v>104</v>
      </c>
      <c r="B104" s="10">
        <f>'[1]Data Input'!$CQ$120</f>
        <v>1194</v>
      </c>
      <c r="C104" s="10">
        <f>'[1]Data Input'!$CQ$121</f>
        <v>9360</v>
      </c>
      <c r="D104" s="10">
        <f t="shared" si="2"/>
        <v>10554</v>
      </c>
      <c r="E104" s="10">
        <f>'[1]Data Input'!$CQ$23</f>
        <v>40</v>
      </c>
      <c r="F104" s="10">
        <f>'[1]Data Input'!$CQ$44</f>
        <v>0</v>
      </c>
      <c r="G104" s="10">
        <f>'[1]Data Input'!$CQ$65</f>
        <v>0</v>
      </c>
      <c r="H104" s="10">
        <f>'[1]Data Input'!$CQ$86</f>
        <v>215</v>
      </c>
      <c r="I104" s="10">
        <f t="shared" si="3"/>
        <v>255</v>
      </c>
      <c r="J104" s="10">
        <f>'[1]Data Input'!$CQ$113</f>
        <v>32</v>
      </c>
      <c r="K104" s="10">
        <f>'[1]Data Input'!$CQ$114</f>
        <v>255</v>
      </c>
      <c r="L104" s="10">
        <f>'[1]Data Input'!$CQ$124</f>
        <v>25413</v>
      </c>
      <c r="M104" s="10">
        <f>'[1]Data Input'!$CQ$128</f>
        <v>608</v>
      </c>
      <c r="N104" s="10">
        <f>'[1]Data Input'!$CQ$126</f>
        <v>21437</v>
      </c>
      <c r="O104" s="10">
        <f>'[1]Data Input'!$CQ$130</f>
        <v>419</v>
      </c>
      <c r="P104" s="14"/>
    </row>
    <row r="105" spans="1:17" ht="15.95" customHeight="1" x14ac:dyDescent="0.25">
      <c r="A105" s="11" t="s">
        <v>106</v>
      </c>
      <c r="B105" s="10">
        <f>'[1]Data Input'!$CR$120</f>
        <v>159</v>
      </c>
      <c r="C105" s="10">
        <f>'[1]Data Input'!$CR$121</f>
        <v>972</v>
      </c>
      <c r="D105" s="10">
        <f t="shared" si="2"/>
        <v>1131</v>
      </c>
      <c r="E105" s="10">
        <f>'[1]Data Input'!$CR$23</f>
        <v>0</v>
      </c>
      <c r="F105" s="10">
        <f>'[1]Data Input'!$CR$44</f>
        <v>0</v>
      </c>
      <c r="G105" s="10">
        <f>'[1]Data Input'!$CR$65</f>
        <v>0</v>
      </c>
      <c r="H105" s="10">
        <f>'[1]Data Input'!$CR$86</f>
        <v>32</v>
      </c>
      <c r="I105" s="10">
        <f t="shared" si="3"/>
        <v>32</v>
      </c>
      <c r="J105" s="10">
        <f>'[1]Data Input'!$CR$113</f>
        <v>32</v>
      </c>
      <c r="K105" s="10">
        <f>'[1]Data Input'!$CR$114</f>
        <v>0</v>
      </c>
      <c r="L105" s="10">
        <f>'[1]Data Input'!$CR$124</f>
        <v>4486</v>
      </c>
      <c r="M105" s="10">
        <f>'[1]Data Input'!$CR$128</f>
        <v>122</v>
      </c>
      <c r="N105" s="10">
        <f>'[1]Data Input'!$CR$126</f>
        <v>2958</v>
      </c>
      <c r="O105" s="10">
        <f>'[1]Data Input'!$CR$130</f>
        <v>98</v>
      </c>
      <c r="P105" s="14"/>
    </row>
    <row r="106" spans="1:17" ht="15.95" customHeight="1" x14ac:dyDescent="0.25">
      <c r="A106" s="11" t="s">
        <v>107</v>
      </c>
      <c r="B106" s="10">
        <f>'[1]Data Input'!$CS$120</f>
        <v>220</v>
      </c>
      <c r="C106" s="10">
        <f>'[1]Data Input'!$CS$121</f>
        <v>792</v>
      </c>
      <c r="D106" s="10">
        <f t="shared" si="2"/>
        <v>1012</v>
      </c>
      <c r="E106" s="10">
        <f>'[1]Data Input'!$CS$23</f>
        <v>1</v>
      </c>
      <c r="F106" s="10">
        <f>'[1]Data Input'!$CS$44</f>
        <v>0</v>
      </c>
      <c r="G106" s="10">
        <f>'[1]Data Input'!$CS$65</f>
        <v>42</v>
      </c>
      <c r="H106" s="10">
        <f>'[1]Data Input'!$CS$86</f>
        <v>0</v>
      </c>
      <c r="I106" s="10">
        <f t="shared" si="3"/>
        <v>43</v>
      </c>
      <c r="J106" s="10">
        <f>'[1]Data Input'!$CS$113</f>
        <v>43</v>
      </c>
      <c r="K106" s="10">
        <f>'[1]Data Input'!$CS$114</f>
        <v>0</v>
      </c>
      <c r="L106" s="10">
        <f>'[1]Data Input'!$CS$124</f>
        <v>2257</v>
      </c>
      <c r="M106" s="10">
        <f>'[1]Data Input'!$CS$128</f>
        <v>29</v>
      </c>
      <c r="N106" s="10">
        <f>'[1]Data Input'!$CS$126</f>
        <v>2065</v>
      </c>
      <c r="O106" s="10">
        <f>'[1]Data Input'!$CS$130</f>
        <v>29</v>
      </c>
      <c r="P106" s="14"/>
    </row>
    <row r="107" spans="1:17" ht="15.95" customHeight="1" x14ac:dyDescent="0.25">
      <c r="A107" s="11" t="s">
        <v>108</v>
      </c>
      <c r="B107" s="10">
        <f>'[1]Data Input'!$CT$120</f>
        <v>2</v>
      </c>
      <c r="C107" s="10">
        <f>'[1]Data Input'!$CT$121</f>
        <v>58</v>
      </c>
      <c r="D107" s="10">
        <f t="shared" si="2"/>
        <v>60</v>
      </c>
      <c r="E107" s="10">
        <f>'[1]Data Input'!$CT$23</f>
        <v>1</v>
      </c>
      <c r="F107" s="10">
        <f>'[1]Data Input'!$CT$44</f>
        <v>0</v>
      </c>
      <c r="G107" s="10">
        <f>'[1]Data Input'!$CT$65</f>
        <v>2</v>
      </c>
      <c r="H107" s="10">
        <f>'[1]Data Input'!$CT$86</f>
        <v>4</v>
      </c>
      <c r="I107" s="10">
        <f t="shared" si="3"/>
        <v>7</v>
      </c>
      <c r="J107" s="10">
        <f>'[1]Data Input'!$CT$113</f>
        <v>7</v>
      </c>
      <c r="K107" s="10">
        <f>'[1]Data Input'!$CT$114</f>
        <v>0</v>
      </c>
      <c r="L107" s="10">
        <f>'[1]Data Input'!$CT$124</f>
        <v>508</v>
      </c>
      <c r="M107" s="10">
        <f>'[1]Data Input'!$CT$128</f>
        <v>26</v>
      </c>
      <c r="N107" s="10">
        <f>'[1]Data Input'!$CT$126</f>
        <v>235</v>
      </c>
      <c r="O107" s="10">
        <f>'[1]Data Input'!$CT$130</f>
        <v>9</v>
      </c>
      <c r="P107" s="14"/>
    </row>
    <row r="108" spans="1:17" ht="15.95" customHeight="1" x14ac:dyDescent="0.25">
      <c r="A108" s="11" t="s">
        <v>109</v>
      </c>
      <c r="B108" s="10">
        <f>'[1]Data Input'!$CU$120</f>
        <v>94</v>
      </c>
      <c r="C108" s="10">
        <f>'[1]Data Input'!$CU$121</f>
        <v>542</v>
      </c>
      <c r="D108" s="10">
        <f t="shared" si="2"/>
        <v>636</v>
      </c>
      <c r="E108" s="10">
        <f>'[1]Data Input'!$CU$23</f>
        <v>0</v>
      </c>
      <c r="F108" s="10">
        <f>'[1]Data Input'!$CU$44</f>
        <v>0</v>
      </c>
      <c r="G108" s="10">
        <f>'[1]Data Input'!$CU$65</f>
        <v>0</v>
      </c>
      <c r="H108" s="10">
        <f>'[1]Data Input'!$CU$86</f>
        <v>16</v>
      </c>
      <c r="I108" s="10">
        <f t="shared" si="3"/>
        <v>16</v>
      </c>
      <c r="J108" s="10">
        <f>'[1]Data Input'!$CU$113</f>
        <v>16</v>
      </c>
      <c r="K108" s="10">
        <f>'[1]Data Input'!$CU$114</f>
        <v>0</v>
      </c>
      <c r="L108" s="10">
        <f>'[1]Data Input'!$CU$124</f>
        <v>1433.5</v>
      </c>
      <c r="M108" s="10">
        <f>'[1]Data Input'!$CU$128</f>
        <v>10</v>
      </c>
      <c r="N108" s="10">
        <f>'[1]Data Input'!$CU$126</f>
        <v>1195.03</v>
      </c>
      <c r="O108" s="10">
        <f>'[1]Data Input'!$CU$130</f>
        <v>8.64</v>
      </c>
      <c r="P108" s="14"/>
    </row>
    <row r="109" spans="1:17" ht="15.95" customHeight="1" x14ac:dyDescent="0.25">
      <c r="A109" s="11" t="s">
        <v>110</v>
      </c>
      <c r="B109" s="10">
        <f>'[1]Data Input'!$CV$120</f>
        <v>805.5</v>
      </c>
      <c r="C109" s="10">
        <f>'[1]Data Input'!$CV$121</f>
        <v>5001.5</v>
      </c>
      <c r="D109" s="10">
        <f t="shared" si="2"/>
        <v>5807</v>
      </c>
      <c r="E109" s="10">
        <f>'[1]Data Input'!$CV$23</f>
        <v>25</v>
      </c>
      <c r="F109" s="10">
        <f>'[1]Data Input'!$CV$44</f>
        <v>0</v>
      </c>
      <c r="G109" s="10">
        <f>'[1]Data Input'!$CV$65</f>
        <v>75</v>
      </c>
      <c r="H109" s="10">
        <f>'[1]Data Input'!$CV$86</f>
        <v>89</v>
      </c>
      <c r="I109" s="10">
        <f t="shared" si="3"/>
        <v>189</v>
      </c>
      <c r="J109" s="10">
        <f>'[1]Data Input'!$CV$113</f>
        <v>189</v>
      </c>
      <c r="K109" s="10">
        <f>'[1]Data Input'!$CV$114</f>
        <v>0</v>
      </c>
      <c r="L109" s="10">
        <f>'[1]Data Input'!$CV$124</f>
        <v>11652</v>
      </c>
      <c r="M109" s="10">
        <f>'[1]Data Input'!$CV$128</f>
        <v>206.5</v>
      </c>
      <c r="N109" s="10">
        <f>'[1]Data Input'!$CV$126</f>
        <v>9913</v>
      </c>
      <c r="O109" s="10">
        <f>'[1]Data Input'!$CV$130</f>
        <v>175.4</v>
      </c>
      <c r="P109" s="14"/>
    </row>
    <row r="110" spans="1:17" ht="15.95" customHeight="1" x14ac:dyDescent="0.25">
      <c r="A110" s="11" t="s">
        <v>111</v>
      </c>
      <c r="B110" s="10">
        <f>'[1]Data Input'!$CW$120</f>
        <v>27366</v>
      </c>
      <c r="C110" s="10">
        <f>'[1]Data Input'!$CW$121</f>
        <v>26964</v>
      </c>
      <c r="D110" s="10">
        <f t="shared" si="2"/>
        <v>54330</v>
      </c>
      <c r="E110" s="10">
        <f>'[1]Data Input'!$CW$23</f>
        <v>43</v>
      </c>
      <c r="F110" s="10">
        <f>'[1]Data Input'!$CW$44</f>
        <v>0</v>
      </c>
      <c r="G110" s="10">
        <f>'[1]Data Input'!$CW$65</f>
        <v>320</v>
      </c>
      <c r="H110" s="10">
        <f>'[1]Data Input'!$CW$86</f>
        <v>279</v>
      </c>
      <c r="I110" s="10">
        <f t="shared" si="3"/>
        <v>642</v>
      </c>
      <c r="J110" s="10">
        <f>'[1]Data Input'!$CW$113</f>
        <v>43</v>
      </c>
      <c r="K110" s="10">
        <f>'[1]Data Input'!$CW$114</f>
        <v>163</v>
      </c>
      <c r="L110" s="10">
        <f>'[1]Data Input'!$CW$124</f>
        <v>53209</v>
      </c>
      <c r="M110" s="10">
        <f>'[1]Data Input'!$CW$128</f>
        <v>2689</v>
      </c>
      <c r="N110" s="10">
        <f>'[1]Data Input'!$CW$126</f>
        <v>42521</v>
      </c>
      <c r="O110" s="10">
        <f>'[1]Data Input'!$CW$130</f>
        <v>2232</v>
      </c>
      <c r="P110" s="14"/>
    </row>
    <row r="111" spans="1:17" ht="15.95" customHeight="1" x14ac:dyDescent="0.25">
      <c r="A111" s="11" t="s">
        <v>112</v>
      </c>
      <c r="B111" s="10">
        <f>'[1]Data Input'!$CX$120</f>
        <v>289</v>
      </c>
      <c r="C111" s="10">
        <f>'[1]Data Input'!$CX$121</f>
        <v>1031</v>
      </c>
      <c r="D111" s="10">
        <f t="shared" si="2"/>
        <v>1320</v>
      </c>
      <c r="E111" s="10">
        <f>'[1]Data Input'!$CX$23</f>
        <v>1</v>
      </c>
      <c r="F111" s="10">
        <f>'[1]Data Input'!$CX$44</f>
        <v>0</v>
      </c>
      <c r="G111" s="10">
        <f>'[1]Data Input'!$CX$65</f>
        <v>9</v>
      </c>
      <c r="H111" s="10">
        <f>'[1]Data Input'!$CX$86</f>
        <v>33</v>
      </c>
      <c r="I111" s="10">
        <f t="shared" si="3"/>
        <v>43</v>
      </c>
      <c r="J111" s="10">
        <f>'[1]Data Input'!$CX$113</f>
        <v>43</v>
      </c>
      <c r="K111" s="10">
        <f>'[1]Data Input'!$CX$114</f>
        <v>0</v>
      </c>
      <c r="L111" s="10">
        <f>'[1]Data Input'!$CX$124</f>
        <v>2892</v>
      </c>
      <c r="M111" s="10">
        <f>'[1]Data Input'!$CX$128</f>
        <v>47</v>
      </c>
      <c r="N111" s="10">
        <f>'[1]Data Input'!$CX$126</f>
        <v>2315</v>
      </c>
      <c r="O111" s="10">
        <f>'[1]Data Input'!$CX$130</f>
        <v>41</v>
      </c>
      <c r="P111" s="14"/>
    </row>
    <row r="112" spans="1:17" ht="15.95" customHeight="1" x14ac:dyDescent="0.25">
      <c r="A112" s="11" t="s">
        <v>113</v>
      </c>
      <c r="B112" s="10">
        <f>'[1]Data Input'!$CY$120</f>
        <v>338</v>
      </c>
      <c r="C112" s="10">
        <f>'[1]Data Input'!$CY$121</f>
        <v>1062</v>
      </c>
      <c r="D112" s="10">
        <f t="shared" si="2"/>
        <v>1400</v>
      </c>
      <c r="E112" s="10">
        <f>'[1]Data Input'!$CY$23</f>
        <v>1</v>
      </c>
      <c r="F112" s="10">
        <f>'[1]Data Input'!$CY$44</f>
        <v>0</v>
      </c>
      <c r="G112" s="10">
        <f>'[1]Data Input'!$CY$65</f>
        <v>0</v>
      </c>
      <c r="H112" s="10">
        <f>'[1]Data Input'!$CY$86</f>
        <v>45</v>
      </c>
      <c r="I112" s="10">
        <f t="shared" si="3"/>
        <v>46</v>
      </c>
      <c r="J112" s="10">
        <f>'[1]Data Input'!$CY$113</f>
        <v>46</v>
      </c>
      <c r="K112" s="10">
        <f>'[1]Data Input'!$CY$114</f>
        <v>0</v>
      </c>
      <c r="L112" s="10">
        <f>'[1]Data Input'!$CY$124</f>
        <v>1795</v>
      </c>
      <c r="M112" s="10">
        <f>'[1]Data Input'!$CY$128</f>
        <v>31</v>
      </c>
      <c r="N112" s="10">
        <f>'[1]Data Input'!$CY$126</f>
        <v>1448</v>
      </c>
      <c r="O112" s="10">
        <f>'[1]Data Input'!$CY$130</f>
        <v>24</v>
      </c>
      <c r="P112" s="14"/>
    </row>
    <row r="113" spans="1:16" ht="15.95" customHeight="1" x14ac:dyDescent="0.25">
      <c r="A113" s="11" t="s">
        <v>114</v>
      </c>
      <c r="B113" s="10">
        <f>'[1]Data Input'!$CZ$120</f>
        <v>532</v>
      </c>
      <c r="C113" s="39">
        <f>'[1]Data Input'!$CZ$121</f>
        <v>4324</v>
      </c>
      <c r="D113" s="10">
        <f t="shared" si="2"/>
        <v>4856</v>
      </c>
      <c r="E113" s="10">
        <f>'[1]Data Input'!$CZ$23</f>
        <v>26</v>
      </c>
      <c r="F113" s="10">
        <f>'[1]Data Input'!$CZ$44</f>
        <v>1</v>
      </c>
      <c r="G113" s="10">
        <f>'[1]Data Input'!$CZ$65</f>
        <v>151</v>
      </c>
      <c r="H113" s="10">
        <f>'[1]Data Input'!$CZ$86</f>
        <v>8</v>
      </c>
      <c r="I113" s="10">
        <f t="shared" si="3"/>
        <v>186</v>
      </c>
      <c r="J113" s="10">
        <f>'[1]Data Input'!$CZ$113</f>
        <v>26</v>
      </c>
      <c r="K113" s="10">
        <f>'[1]Data Input'!$CZ$114</f>
        <v>160</v>
      </c>
      <c r="L113" s="10">
        <f>'[1]Data Input'!$CZ$124</f>
        <v>8765</v>
      </c>
      <c r="M113" s="10">
        <f>'[1]Data Input'!$CZ$128</f>
        <v>148</v>
      </c>
      <c r="N113" s="10">
        <f>'[1]Data Input'!$CZ$126</f>
        <v>7861</v>
      </c>
      <c r="O113" s="10">
        <f>'[1]Data Input'!$CZ$130</f>
        <v>145</v>
      </c>
      <c r="P113" s="14"/>
    </row>
    <row r="114" spans="1:16" ht="15.95" customHeight="1" x14ac:dyDescent="0.25">
      <c r="A114" s="11" t="s">
        <v>115</v>
      </c>
      <c r="B114" s="10">
        <f>'[1]Data Input'!$DA$120</f>
        <v>0</v>
      </c>
      <c r="C114" s="39">
        <f>'[1]Data Input'!$DA$121</f>
        <v>602</v>
      </c>
      <c r="D114" s="10">
        <f t="shared" si="2"/>
        <v>602</v>
      </c>
      <c r="E114" s="10">
        <f>'[1]Data Input'!$DA$23</f>
        <v>11</v>
      </c>
      <c r="F114" s="10">
        <f>'[1]Data Input'!$DA$44</f>
        <v>2</v>
      </c>
      <c r="G114" s="10">
        <f>'[1]Data Input'!$DA$65</f>
        <v>19</v>
      </c>
      <c r="H114" s="10">
        <f>'[1]Data Input'!$DA$86</f>
        <v>6</v>
      </c>
      <c r="I114" s="10">
        <f t="shared" si="3"/>
        <v>38</v>
      </c>
      <c r="J114" s="10">
        <f>'[1]Data Input'!$DA$113</f>
        <v>13</v>
      </c>
      <c r="K114" s="10">
        <f>'[1]Data Input'!$DA$114</f>
        <v>25</v>
      </c>
      <c r="L114" s="10">
        <f>'[1]Data Input'!$DA$124</f>
        <v>2241</v>
      </c>
      <c r="M114" s="10">
        <f>'[1]Data Input'!$DA$128</f>
        <v>77</v>
      </c>
      <c r="N114" s="10">
        <f>'[1]Data Input'!$DA$126</f>
        <v>1237</v>
      </c>
      <c r="O114" s="10">
        <f>'[1]Data Input'!$DA$130</f>
        <v>50</v>
      </c>
      <c r="P114" s="14"/>
    </row>
    <row r="115" spans="1:16" ht="15.95" customHeight="1" x14ac:dyDescent="0.25">
      <c r="A115" s="11" t="s">
        <v>116</v>
      </c>
      <c r="B115" s="10">
        <f>'[1]Data Input'!$DB$120</f>
        <v>153</v>
      </c>
      <c r="C115" s="10">
        <f>'[1]Data Input'!$DB$121</f>
        <v>709</v>
      </c>
      <c r="D115" s="10">
        <f t="shared" si="2"/>
        <v>862</v>
      </c>
      <c r="E115" s="10">
        <f>'[1]Data Input'!$DB$23</f>
        <v>1</v>
      </c>
      <c r="F115" s="10">
        <f>'[1]Data Input'!$DB$44</f>
        <v>0</v>
      </c>
      <c r="G115" s="10">
        <f>'[1]Data Input'!$DB$65</f>
        <v>0</v>
      </c>
      <c r="H115" s="10">
        <f>'[1]Data Input'!$DB$86</f>
        <v>38</v>
      </c>
      <c r="I115" s="10">
        <f t="shared" si="3"/>
        <v>39</v>
      </c>
      <c r="J115" s="10">
        <f>'[1]Data Input'!$DB$113</f>
        <v>39</v>
      </c>
      <c r="K115" s="10">
        <f>'[1]Data Input'!$DB$114</f>
        <v>0</v>
      </c>
      <c r="L115" s="10">
        <f>'[1]Data Input'!$DB$124</f>
        <v>2157</v>
      </c>
      <c r="M115" s="10">
        <f>'[1]Data Input'!$DB$128</f>
        <v>81</v>
      </c>
      <c r="N115" s="10">
        <f>'[1]Data Input'!$DB$126</f>
        <v>1907</v>
      </c>
      <c r="O115" s="10">
        <f>'[1]Data Input'!$DB$130</f>
        <v>69</v>
      </c>
      <c r="P115" s="14"/>
    </row>
    <row r="116" spans="1:16" ht="15.95" customHeight="1" x14ac:dyDescent="0.25">
      <c r="A116" s="11" t="s">
        <v>117</v>
      </c>
      <c r="B116" s="10">
        <f>'[1]Data Input'!$DC$120</f>
        <v>2268</v>
      </c>
      <c r="C116" s="10">
        <f>'[1]Data Input'!$DC$121</f>
        <v>4037</v>
      </c>
      <c r="D116" s="10">
        <f t="shared" si="2"/>
        <v>6305</v>
      </c>
      <c r="E116" s="10">
        <f>'[1]Data Input'!$DC$23</f>
        <v>0</v>
      </c>
      <c r="F116" s="10">
        <f>'[1]Data Input'!$DC$44</f>
        <v>0</v>
      </c>
      <c r="G116" s="10">
        <f>'[1]Data Input'!$DC$65</f>
        <v>35</v>
      </c>
      <c r="H116" s="10">
        <f>'[1]Data Input'!$DC$86</f>
        <v>197</v>
      </c>
      <c r="I116" s="10">
        <f t="shared" si="3"/>
        <v>232</v>
      </c>
      <c r="J116" s="10">
        <f>'[1]Data Input'!$DC$113</f>
        <v>232</v>
      </c>
      <c r="K116" s="10">
        <f>'[1]Data Input'!$DC$114</f>
        <v>0</v>
      </c>
      <c r="L116" s="10">
        <f>'[1]Data Input'!$DC$124</f>
        <v>19606</v>
      </c>
      <c r="M116" s="10">
        <f>'[1]Data Input'!$DC$128</f>
        <v>563</v>
      </c>
      <c r="N116" s="10">
        <f>'[1]Data Input'!$DC$126</f>
        <v>16074</v>
      </c>
      <c r="O116" s="10">
        <f>'[1]Data Input'!$DC$130</f>
        <v>445</v>
      </c>
      <c r="P116" s="14"/>
    </row>
    <row r="117" spans="1:16" ht="15.95" customHeight="1" x14ac:dyDescent="0.25">
      <c r="A117" s="11" t="s">
        <v>118</v>
      </c>
      <c r="B117" s="10">
        <f>'[1]Data Input'!$DD$120</f>
        <v>1015</v>
      </c>
      <c r="C117" s="10">
        <f>'[1]Data Input'!$DD$121</f>
        <v>3611</v>
      </c>
      <c r="D117" s="10">
        <f t="shared" si="2"/>
        <v>4626</v>
      </c>
      <c r="E117" s="10">
        <f>'[1]Data Input'!$DD$23</f>
        <v>13</v>
      </c>
      <c r="F117" s="10">
        <f>'[1]Data Input'!$DD$44</f>
        <v>0</v>
      </c>
      <c r="G117" s="10">
        <f>'[1]Data Input'!$DD$65</f>
        <v>35</v>
      </c>
      <c r="H117" s="10">
        <f>'[1]Data Input'!$DD$86</f>
        <v>113</v>
      </c>
      <c r="I117" s="10">
        <f t="shared" si="3"/>
        <v>161</v>
      </c>
      <c r="J117" s="10">
        <f>'[1]Data Input'!$DD$113</f>
        <v>161</v>
      </c>
      <c r="K117" s="10">
        <f>'[1]Data Input'!$DD$114</f>
        <v>0</v>
      </c>
      <c r="L117" s="10">
        <f>'[1]Data Input'!$DD$124</f>
        <v>11789</v>
      </c>
      <c r="M117" s="10">
        <f>'[1]Data Input'!$DD$128</f>
        <v>81</v>
      </c>
      <c r="N117" s="10">
        <f>'[1]Data Input'!$DD$126</f>
        <v>8730</v>
      </c>
      <c r="O117" s="10">
        <f>'[1]Data Input'!$DD$130</f>
        <v>71</v>
      </c>
      <c r="P117" s="14"/>
    </row>
    <row r="118" spans="1:16" ht="15.95" customHeight="1" x14ac:dyDescent="0.25">
      <c r="A118" s="11" t="s">
        <v>119</v>
      </c>
      <c r="B118" s="10">
        <f>'[1]Data Input'!$DE$120</f>
        <v>79</v>
      </c>
      <c r="C118" s="10">
        <f>'[1]Data Input'!$DE$121</f>
        <v>590</v>
      </c>
      <c r="D118" s="10">
        <f t="shared" si="2"/>
        <v>669</v>
      </c>
      <c r="E118" s="10">
        <f>'[1]Data Input'!$DE$23</f>
        <v>1</v>
      </c>
      <c r="F118" s="10">
        <f>'[1]Data Input'!$DE$44</f>
        <v>0</v>
      </c>
      <c r="G118" s="10">
        <f>'[1]Data Input'!$DE$65</f>
        <v>0</v>
      </c>
      <c r="H118" s="10">
        <f>'[1]Data Input'!$DE$86</f>
        <v>17</v>
      </c>
      <c r="I118" s="10">
        <f t="shared" si="3"/>
        <v>18</v>
      </c>
      <c r="J118" s="10">
        <f>'[1]Data Input'!$DE$113</f>
        <v>18</v>
      </c>
      <c r="K118" s="10">
        <f>'[1]Data Input'!$DE$114</f>
        <v>0</v>
      </c>
      <c r="L118" s="10">
        <f>'[1]Data Input'!$DE$124</f>
        <v>697</v>
      </c>
      <c r="M118" s="10">
        <f>'[1]Data Input'!$DE$128</f>
        <v>9</v>
      </c>
      <c r="N118" s="10">
        <f>'[1]Data Input'!$DE$126</f>
        <v>545</v>
      </c>
      <c r="O118" s="10">
        <f>'[1]Data Input'!$DE$130</f>
        <v>8</v>
      </c>
      <c r="P118" s="14"/>
    </row>
    <row r="119" spans="1:16" ht="15.95" customHeight="1" x14ac:dyDescent="0.25">
      <c r="A119" s="11" t="s">
        <v>120</v>
      </c>
      <c r="B119" s="10">
        <f>'[1]Data Input'!$DF$120</f>
        <v>452</v>
      </c>
      <c r="C119" s="10">
        <f>'[1]Data Input'!$DF$121</f>
        <v>784</v>
      </c>
      <c r="D119" s="10">
        <f t="shared" si="2"/>
        <v>1236</v>
      </c>
      <c r="E119" s="10">
        <f>'[1]Data Input'!$DF$23</f>
        <v>4</v>
      </c>
      <c r="F119" s="10">
        <f>'[1]Data Input'!$DF$44</f>
        <v>0</v>
      </c>
      <c r="G119" s="10">
        <f>'[1]Data Input'!$DF$65</f>
        <v>24</v>
      </c>
      <c r="H119" s="10">
        <f>'[1]Data Input'!$DF$86</f>
        <v>4</v>
      </c>
      <c r="I119" s="10">
        <f t="shared" si="3"/>
        <v>32</v>
      </c>
      <c r="J119" s="10">
        <f>'[1]Data Input'!$DF$113</f>
        <v>32</v>
      </c>
      <c r="K119" s="10">
        <f>'[1]Data Input'!$DF$114</f>
        <v>0</v>
      </c>
      <c r="L119" s="10">
        <f>'[1]Data Input'!$DF$124</f>
        <v>1934</v>
      </c>
      <c r="M119" s="10">
        <f>'[1]Data Input'!$DF$128</f>
        <v>23</v>
      </c>
      <c r="N119" s="10">
        <f>'[1]Data Input'!$DF$126</f>
        <v>1816</v>
      </c>
      <c r="O119" s="10">
        <f>'[1]Data Input'!$DF$130</f>
        <v>22</v>
      </c>
      <c r="P119" s="14"/>
    </row>
    <row r="120" spans="1:16" ht="15.95" customHeight="1" x14ac:dyDescent="0.25">
      <c r="A120" s="11" t="s">
        <v>121</v>
      </c>
      <c r="B120" s="10">
        <f>'[1]Data Input'!$DG$120</f>
        <v>114</v>
      </c>
      <c r="C120" s="10">
        <f>'[1]Data Input'!$DG$121</f>
        <v>2146</v>
      </c>
      <c r="D120" s="10">
        <f t="shared" si="2"/>
        <v>2260</v>
      </c>
      <c r="E120" s="10">
        <f>'[1]Data Input'!$DG$23</f>
        <v>0</v>
      </c>
      <c r="F120" s="10">
        <f>'[1]Data Input'!$DH$44</f>
        <v>0</v>
      </c>
      <c r="G120" s="10">
        <f>'[1]Data Input'!$DG$65</f>
        <v>38</v>
      </c>
      <c r="H120" s="10">
        <f>'[1]Data Input'!$DG$86</f>
        <v>16</v>
      </c>
      <c r="I120" s="10">
        <f t="shared" si="3"/>
        <v>54</v>
      </c>
      <c r="J120" s="10">
        <f>'[1]Data Input'!$DG$113</f>
        <v>5</v>
      </c>
      <c r="K120" s="10">
        <f>'[1]Data Input'!$DG$114</f>
        <v>49</v>
      </c>
      <c r="L120" s="10">
        <f>'[1]Data Input'!$DG$124</f>
        <v>2807</v>
      </c>
      <c r="M120" s="10">
        <f>'[1]Data Input'!$DG$128</f>
        <v>51</v>
      </c>
      <c r="N120" s="10">
        <f>'[1]Data Input'!$DG$126</f>
        <v>2763.16</v>
      </c>
      <c r="O120" s="10">
        <f>'[1]Data Input'!$DG$130</f>
        <v>41.05</v>
      </c>
      <c r="P120" s="14"/>
    </row>
    <row r="121" spans="1:16" ht="15.95" customHeight="1" x14ac:dyDescent="0.25">
      <c r="A121" s="11" t="s">
        <v>122</v>
      </c>
      <c r="B121" s="39">
        <f>'[1]Data Input'!$DH$120</f>
        <v>53</v>
      </c>
      <c r="C121" s="39">
        <f>'[1]Data Input'!$DH$121</f>
        <v>303</v>
      </c>
      <c r="D121" s="10">
        <f t="shared" si="2"/>
        <v>356</v>
      </c>
      <c r="E121" s="10">
        <f>'[1]Data Input'!$DH$23</f>
        <v>1</v>
      </c>
      <c r="F121" s="10">
        <f>'[1]Data Input'!$DI$44</f>
        <v>0</v>
      </c>
      <c r="G121" s="10">
        <f>'[1]Data Input'!$DH$65</f>
        <v>0</v>
      </c>
      <c r="H121" s="10">
        <f>'[1]Data Input'!$DH$86</f>
        <v>12</v>
      </c>
      <c r="I121" s="10">
        <f t="shared" si="3"/>
        <v>13</v>
      </c>
      <c r="J121" s="10">
        <f>'[1]Data Input'!$DH$113</f>
        <v>13</v>
      </c>
      <c r="K121" s="10">
        <f>'[1]Data Input'!$DH$114</f>
        <v>0</v>
      </c>
      <c r="L121" s="10">
        <f>'[1]Data Input'!$DH$124</f>
        <v>737</v>
      </c>
      <c r="M121" s="10">
        <f>'[1]Data Input'!$DH$128</f>
        <v>0</v>
      </c>
      <c r="N121" s="10">
        <f>'[1]Data Input'!$DH$126</f>
        <v>678</v>
      </c>
      <c r="O121" s="10">
        <f>'[1]Data Input'!$DH$130</f>
        <v>0</v>
      </c>
      <c r="P121" s="14"/>
    </row>
    <row r="122" spans="1:16" ht="15.95" customHeight="1" x14ac:dyDescent="0.25">
      <c r="A122" s="11" t="s">
        <v>123</v>
      </c>
      <c r="B122" s="10">
        <f>'[1]Data Input'!$DI$120</f>
        <v>713</v>
      </c>
      <c r="C122" s="10">
        <f>'[1]Data Input'!$DI$121</f>
        <v>3126</v>
      </c>
      <c r="D122" s="10">
        <f t="shared" si="2"/>
        <v>3839</v>
      </c>
      <c r="E122" s="10">
        <f>'[1]Data Input'!$DI$23</f>
        <v>0</v>
      </c>
      <c r="F122" s="10">
        <f>'[1]Data Input'!$DJ$44</f>
        <v>0</v>
      </c>
      <c r="G122" s="10">
        <f>'[1]Data Input'!$DI$65</f>
        <v>0</v>
      </c>
      <c r="H122" s="10">
        <f>'[1]Data Input'!$DI$86</f>
        <v>65</v>
      </c>
      <c r="I122" s="10">
        <f t="shared" si="3"/>
        <v>65</v>
      </c>
      <c r="J122" s="10">
        <f>'[1]Data Input'!$DI$113</f>
        <v>63</v>
      </c>
      <c r="K122" s="10">
        <f>'[1]Data Input'!$DI$114</f>
        <v>2</v>
      </c>
      <c r="L122" s="10">
        <f>'[1]Data Input'!$DI$124</f>
        <v>4816</v>
      </c>
      <c r="M122" s="10">
        <f>'[1]Data Input'!$DI$128</f>
        <v>131</v>
      </c>
      <c r="N122" s="10">
        <f>'[1]Data Input'!$DI$126</f>
        <v>3626</v>
      </c>
      <c r="O122" s="10">
        <f>'[1]Data Input'!$DI$130</f>
        <v>124</v>
      </c>
      <c r="P122" s="14"/>
    </row>
    <row r="123" spans="1:16" ht="15.95" customHeight="1" x14ac:dyDescent="0.25">
      <c r="A123" s="11" t="s">
        <v>124</v>
      </c>
      <c r="B123" s="10">
        <f>'[1]Data Input'!$DJ$120</f>
        <v>794</v>
      </c>
      <c r="C123" s="10">
        <f>'[1]Data Input'!$DJ$121</f>
        <v>2739</v>
      </c>
      <c r="D123" s="10">
        <f t="shared" si="2"/>
        <v>3533</v>
      </c>
      <c r="E123" s="10">
        <f>'[1]Data Input'!$DJ$23</f>
        <v>32</v>
      </c>
      <c r="F123" s="10">
        <f>'[1]Data Input'!$DK$44</f>
        <v>0</v>
      </c>
      <c r="G123" s="10">
        <f>'[1]Data Input'!$DJ$65</f>
        <v>101</v>
      </c>
      <c r="H123" s="10">
        <f>'[1]Data Input'!$DJ$86</f>
        <v>0</v>
      </c>
      <c r="I123" s="10">
        <f t="shared" si="3"/>
        <v>133</v>
      </c>
      <c r="J123" s="10">
        <f>'[1]Data Input'!$DJ$113</f>
        <v>133</v>
      </c>
      <c r="K123" s="10">
        <f>'[1]Data Input'!$DJ$114</f>
        <v>0</v>
      </c>
      <c r="L123" s="10">
        <f>'[1]Data Input'!$DJ$124</f>
        <v>7063</v>
      </c>
      <c r="M123" s="10">
        <f>'[1]Data Input'!$DJ$128</f>
        <v>107</v>
      </c>
      <c r="N123" s="10">
        <f>'[1]Data Input'!$DJ$126</f>
        <v>5730</v>
      </c>
      <c r="O123" s="10">
        <f>'[1]Data Input'!$DJ$130</f>
        <v>99</v>
      </c>
      <c r="P123" s="14"/>
    </row>
    <row r="124" spans="1:16" ht="15.95" customHeight="1" x14ac:dyDescent="0.25">
      <c r="A124" s="11" t="s">
        <v>125</v>
      </c>
      <c r="B124" s="10">
        <f>'[1]Data Input'!$DK$120</f>
        <v>195</v>
      </c>
      <c r="C124" s="10">
        <f>'[1]Data Input'!$DK$121</f>
        <v>960</v>
      </c>
      <c r="D124" s="10">
        <f t="shared" si="2"/>
        <v>1155</v>
      </c>
      <c r="E124" s="10">
        <f>'[1]Data Input'!$DK$23</f>
        <v>22</v>
      </c>
      <c r="F124" s="10">
        <f>'[1]Data Input'!$DL$44</f>
        <v>9</v>
      </c>
      <c r="G124" s="10">
        <f>'[1]Data Input'!$DK$65</f>
        <v>0</v>
      </c>
      <c r="H124" s="10">
        <f>'[1]Data Input'!$DK$86</f>
        <v>47</v>
      </c>
      <c r="I124" s="10">
        <f t="shared" si="3"/>
        <v>78</v>
      </c>
      <c r="J124" s="10">
        <f>'[1]Data Input'!$DK$113</f>
        <v>0</v>
      </c>
      <c r="K124" s="10">
        <f>'[1]Data Input'!$DK$114</f>
        <v>0</v>
      </c>
      <c r="L124" s="10">
        <f>'[1]Data Input'!$DK$124</f>
        <v>3763</v>
      </c>
      <c r="M124" s="10">
        <f>'[1]Data Input'!$DK$128</f>
        <v>153</v>
      </c>
      <c r="N124" s="10">
        <f>'[1]Data Input'!$DK$126</f>
        <v>3261</v>
      </c>
      <c r="O124" s="10">
        <f>'[1]Data Input'!$DK$130</f>
        <v>128</v>
      </c>
      <c r="P124" s="14"/>
    </row>
    <row r="125" spans="1:16" ht="15.95" customHeight="1" x14ac:dyDescent="0.25">
      <c r="A125" s="11" t="s">
        <v>126</v>
      </c>
      <c r="B125" s="10">
        <f>'[1]Data Input'!$DL$120</f>
        <v>265</v>
      </c>
      <c r="C125" s="10">
        <f>'[1]Data Input'!$DL$121</f>
        <v>1175</v>
      </c>
      <c r="D125" s="10">
        <f t="shared" si="2"/>
        <v>1440</v>
      </c>
      <c r="E125" s="10">
        <f>'[1]Data Input'!$DL$23</f>
        <v>0</v>
      </c>
      <c r="F125" s="10">
        <f>'[1]Data Input'!$DM$44</f>
        <v>0</v>
      </c>
      <c r="G125" s="10">
        <f>'[1]Data Input'!$DL$65</f>
        <v>44</v>
      </c>
      <c r="H125" s="10">
        <f>'[1]Data Input'!$DL$86</f>
        <v>0</v>
      </c>
      <c r="I125" s="10">
        <f t="shared" si="3"/>
        <v>44</v>
      </c>
      <c r="J125" s="10">
        <f>'[1]Data Input'!$DL$113</f>
        <v>53</v>
      </c>
      <c r="K125" s="10">
        <f>'[1]Data Input'!$DL$114</f>
        <v>0</v>
      </c>
      <c r="L125" s="10">
        <f>'[1]Data Input'!$DL$124</f>
        <v>2313</v>
      </c>
      <c r="M125" s="10">
        <f>'[1]Data Input'!$DL$128</f>
        <v>0</v>
      </c>
      <c r="N125" s="10">
        <f>'[1]Data Input'!$DL$126</f>
        <v>1120</v>
      </c>
      <c r="O125" s="10">
        <f>'[1]Data Input'!$DL$130</f>
        <v>2</v>
      </c>
      <c r="P125" s="14"/>
    </row>
    <row r="126" spans="1:16" ht="15.95" customHeight="1" x14ac:dyDescent="0.25">
      <c r="A126" s="11" t="s">
        <v>127</v>
      </c>
      <c r="B126" s="10">
        <f>'[1]Data Input'!$DM$120</f>
        <v>342</v>
      </c>
      <c r="C126" s="10">
        <f>'[1]Data Input'!$DM$121</f>
        <v>2283</v>
      </c>
      <c r="D126" s="10">
        <f t="shared" si="2"/>
        <v>2625</v>
      </c>
      <c r="E126" s="10">
        <f>'[1]Data Input'!$DM$23</f>
        <v>0</v>
      </c>
      <c r="F126" s="10">
        <f>'[1]Data Input'!$DN$44</f>
        <v>0</v>
      </c>
      <c r="G126" s="10">
        <f>'[1]Data Input'!$DM$65</f>
        <v>15</v>
      </c>
      <c r="H126" s="10">
        <f>'[1]Data Input'!$DM$86</f>
        <v>39</v>
      </c>
      <c r="I126" s="10">
        <f t="shared" si="3"/>
        <v>54</v>
      </c>
      <c r="J126" s="10">
        <f>'[1]Data Input'!$DM$113</f>
        <v>56</v>
      </c>
      <c r="K126" s="10">
        <f>'[1]Data Input'!$DM$114</f>
        <v>0</v>
      </c>
      <c r="L126" s="10">
        <f>'[1]Data Input'!$DM$124</f>
        <v>2797</v>
      </c>
      <c r="M126" s="10">
        <f>'[1]Data Input'!$DM$128</f>
        <v>90</v>
      </c>
      <c r="N126" s="10">
        <f>'[1]Data Input'!$DM$126</f>
        <v>2722</v>
      </c>
      <c r="O126" s="10">
        <f>'[1]Data Input'!$DM$130</f>
        <v>82</v>
      </c>
      <c r="P126" s="14"/>
    </row>
    <row r="127" spans="1:16" ht="15.95" customHeight="1" x14ac:dyDescent="0.25">
      <c r="A127" s="11" t="s">
        <v>128</v>
      </c>
      <c r="B127" s="10">
        <f>'[1]Data Input'!$DN$120</f>
        <v>189</v>
      </c>
      <c r="C127" s="10">
        <f>'[1]Data Input'!$DN$121</f>
        <v>1170</v>
      </c>
      <c r="D127" s="10">
        <f t="shared" si="2"/>
        <v>1359</v>
      </c>
      <c r="E127" s="10">
        <f>'[1]Data Input'!$DN$23</f>
        <v>5</v>
      </c>
      <c r="F127" s="10">
        <f>'[1]Data Input'!$DO$44</f>
        <v>0</v>
      </c>
      <c r="G127" s="10">
        <f>'[1]Data Input'!$DN$65</f>
        <v>0</v>
      </c>
      <c r="H127" s="10">
        <f>'[1]Data Input'!$DN$86</f>
        <v>36</v>
      </c>
      <c r="I127" s="10">
        <f t="shared" si="3"/>
        <v>41</v>
      </c>
      <c r="J127" s="10">
        <f>'[1]Data Input'!$DN$113</f>
        <v>41</v>
      </c>
      <c r="K127" s="10">
        <f>'[1]Data Input'!$DN$114</f>
        <v>0</v>
      </c>
      <c r="L127" s="10">
        <f>'[1]Data Input'!$DN$124</f>
        <v>2452</v>
      </c>
      <c r="M127" s="10">
        <f>'[1]Data Input'!$DN$128</f>
        <v>44</v>
      </c>
      <c r="N127" s="10">
        <f>'[1]Data Input'!$DN$126</f>
        <v>2178</v>
      </c>
      <c r="O127" s="10">
        <f>'[1]Data Input'!$DN$130</f>
        <v>23</v>
      </c>
      <c r="P127" s="14"/>
    </row>
    <row r="128" spans="1:16" ht="15.95" customHeight="1" x14ac:dyDescent="0.25">
      <c r="A128" s="11" t="s">
        <v>129</v>
      </c>
      <c r="B128" s="10">
        <f>'[1]Data Input'!$DO$120</f>
        <v>1737</v>
      </c>
      <c r="C128" s="10">
        <f>'[1]Data Input'!$DO$121</f>
        <v>7214</v>
      </c>
      <c r="D128" s="10">
        <f t="shared" si="2"/>
        <v>8951</v>
      </c>
      <c r="E128" s="10">
        <f>'[1]Data Input'!$DO$23</f>
        <v>4</v>
      </c>
      <c r="F128" s="10">
        <f>'[1]Data Input'!$DP$44</f>
        <v>0</v>
      </c>
      <c r="G128" s="10">
        <f>'[1]Data Input'!$DO$65</f>
        <v>32</v>
      </c>
      <c r="H128" s="10">
        <f>'[1]Data Input'!$DO$86</f>
        <v>222</v>
      </c>
      <c r="I128" s="10">
        <f t="shared" si="3"/>
        <v>258</v>
      </c>
      <c r="J128" s="10">
        <f>'[1]Data Input'!$DO$113</f>
        <v>258</v>
      </c>
      <c r="K128" s="10">
        <f>'[1]Data Input'!$DO$114</f>
        <v>0</v>
      </c>
      <c r="L128" s="10">
        <f>'[1]Data Input'!$DO$124</f>
        <v>23069</v>
      </c>
      <c r="M128" s="10">
        <f>'[1]Data Input'!$DO$128</f>
        <v>450</v>
      </c>
      <c r="N128" s="10">
        <f>'[1]Data Input'!$DO$126</f>
        <v>17191</v>
      </c>
      <c r="O128" s="10">
        <f>'[1]Data Input'!$DO$130</f>
        <v>383</v>
      </c>
      <c r="P128" s="14"/>
    </row>
    <row r="129" spans="1:16" ht="15.95" customHeight="1" x14ac:dyDescent="0.25">
      <c r="A129" s="11" t="s">
        <v>130</v>
      </c>
      <c r="B129" s="10">
        <f>'[1]Data Input'!$DP$120</f>
        <v>231</v>
      </c>
      <c r="C129" s="10">
        <f>'[1]Data Input'!$DP$121</f>
        <v>567</v>
      </c>
      <c r="D129" s="10">
        <f t="shared" si="2"/>
        <v>798</v>
      </c>
      <c r="E129" s="10">
        <f>'[1]Data Input'!$DP$23</f>
        <v>2</v>
      </c>
      <c r="F129" s="10">
        <f>'[1]Data Input'!$DQ$44</f>
        <v>0</v>
      </c>
      <c r="G129" s="10">
        <f>'[1]Data Input'!$DP$65</f>
        <v>0</v>
      </c>
      <c r="H129" s="10">
        <f>'[1]Data Input'!$DP$86</f>
        <v>30</v>
      </c>
      <c r="I129" s="10">
        <f t="shared" si="3"/>
        <v>32</v>
      </c>
      <c r="J129" s="10">
        <f>'[1]Data Input'!$DP$113</f>
        <v>32</v>
      </c>
      <c r="K129" s="10">
        <f>'[1]Data Input'!$DP$114</f>
        <v>0</v>
      </c>
      <c r="L129" s="10">
        <f>'[1]Data Input'!$DP$124</f>
        <v>3615</v>
      </c>
      <c r="M129" s="10">
        <f>'[1]Data Input'!$DP$128</f>
        <v>60</v>
      </c>
      <c r="N129" s="10">
        <f>'[1]Data Input'!$DP$126</f>
        <v>2237</v>
      </c>
      <c r="O129" s="10">
        <f>'[1]Data Input'!$DP$130</f>
        <v>60</v>
      </c>
      <c r="P129" s="14"/>
    </row>
    <row r="130" spans="1:16" ht="15.95" customHeight="1" x14ac:dyDescent="0.25">
      <c r="A130" s="11" t="s">
        <v>131</v>
      </c>
      <c r="B130" s="10">
        <f>'[1]Data Input'!$DQ$120</f>
        <v>1102</v>
      </c>
      <c r="C130" s="10">
        <f>'[1]Data Input'!$DQ$121</f>
        <v>3473</v>
      </c>
      <c r="D130" s="10">
        <f t="shared" si="2"/>
        <v>4575</v>
      </c>
      <c r="E130" s="10">
        <f>'[1]Data Input'!$DQ$23</f>
        <v>5</v>
      </c>
      <c r="F130" s="10">
        <f>'[1]Data Input'!$DR$44</f>
        <v>0</v>
      </c>
      <c r="G130" s="10">
        <f>'[1]Data Input'!$DQ$65</f>
        <v>48</v>
      </c>
      <c r="H130" s="10">
        <f>'[1]Data Input'!$DQ$86</f>
        <v>125</v>
      </c>
      <c r="I130" s="10">
        <f t="shared" si="3"/>
        <v>178</v>
      </c>
      <c r="J130" s="10">
        <f>'[1]Data Input'!$DQ$113</f>
        <v>178</v>
      </c>
      <c r="K130" s="10">
        <f>'[1]Data Input'!$DQ$114</f>
        <v>0</v>
      </c>
      <c r="L130" s="10">
        <f>'[1]Data Input'!$DQ$124</f>
        <v>15249</v>
      </c>
      <c r="M130" s="10">
        <f>'[1]Data Input'!$DQ$128</f>
        <v>280</v>
      </c>
      <c r="N130" s="10">
        <f>'[1]Data Input'!$DQ$126</f>
        <v>10070</v>
      </c>
      <c r="O130" s="10">
        <f>'[1]Data Input'!$DQ$130</f>
        <v>232</v>
      </c>
      <c r="P130" s="14"/>
    </row>
    <row r="131" spans="1:16" ht="15.95" customHeight="1" thickBot="1" x14ac:dyDescent="0.3">
      <c r="A131" s="11" t="s">
        <v>132</v>
      </c>
      <c r="B131" s="10">
        <f>'[1]Data Input'!$DR$120</f>
        <v>74</v>
      </c>
      <c r="C131" s="10">
        <f>'[1]Data Input'!$DR$121</f>
        <v>413</v>
      </c>
      <c r="D131" s="10">
        <f t="shared" si="2"/>
        <v>487</v>
      </c>
      <c r="E131" s="10">
        <f>'[1]Data Input'!$DR$23</f>
        <v>0</v>
      </c>
      <c r="F131" s="10">
        <f>'[1]Data Input'!$DS$44</f>
        <v>0</v>
      </c>
      <c r="G131" s="10">
        <f>'[1]Data Input'!$DR$65</f>
        <v>0</v>
      </c>
      <c r="H131" s="10">
        <f>'[1]Data Input'!$DR$86</f>
        <v>32</v>
      </c>
      <c r="I131" s="10">
        <f t="shared" si="3"/>
        <v>32</v>
      </c>
      <c r="J131" s="10">
        <f>'[1]Data Input'!$DR$113</f>
        <v>32</v>
      </c>
      <c r="K131" s="10">
        <f>'[1]Data Input'!$DR$114</f>
        <v>0</v>
      </c>
      <c r="L131" s="10">
        <f>'[1]Data Input'!$DR$124</f>
        <v>1833</v>
      </c>
      <c r="M131" s="10">
        <f>'[1]Data Input'!$DR$128</f>
        <v>93</v>
      </c>
      <c r="N131" s="10">
        <f>'[1]Data Input'!$DR$126</f>
        <v>1154</v>
      </c>
      <c r="O131" s="10">
        <f>'[1]Data Input'!$DR$130</f>
        <v>43</v>
      </c>
      <c r="P131" s="14"/>
    </row>
    <row r="132" spans="1:16" ht="14.25" customHeight="1" x14ac:dyDescent="0.2">
      <c r="A132" s="36"/>
      <c r="B132" s="35" t="s">
        <v>105</v>
      </c>
      <c r="C132" s="38"/>
      <c r="D132" s="37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</row>
    <row r="133" spans="1:16" ht="14.25" customHeight="1" thickBot="1" x14ac:dyDescent="0.25">
      <c r="A133" s="2" t="s">
        <v>133</v>
      </c>
      <c r="B133" s="4">
        <f t="shared" ref="B133:O133" si="4">SUM(B11:B131)</f>
        <v>74020</v>
      </c>
      <c r="C133" s="4">
        <f t="shared" si="4"/>
        <v>255212.99000000002</v>
      </c>
      <c r="D133" s="4">
        <f t="shared" si="4"/>
        <v>329232.99</v>
      </c>
      <c r="E133" s="4">
        <f t="shared" si="4"/>
        <v>909</v>
      </c>
      <c r="F133" s="4">
        <f t="shared" si="4"/>
        <v>268</v>
      </c>
      <c r="G133" s="4">
        <f t="shared" si="4"/>
        <v>2345</v>
      </c>
      <c r="H133" s="4">
        <f t="shared" si="4"/>
        <v>5342</v>
      </c>
      <c r="I133" s="4">
        <f t="shared" si="4"/>
        <v>8864</v>
      </c>
      <c r="J133" s="4">
        <f t="shared" si="4"/>
        <v>6319</v>
      </c>
      <c r="K133" s="4">
        <f t="shared" si="4"/>
        <v>1991</v>
      </c>
      <c r="L133" s="4">
        <f t="shared" si="4"/>
        <v>636807.5</v>
      </c>
      <c r="M133" s="4">
        <f t="shared" si="4"/>
        <v>17977.5</v>
      </c>
      <c r="N133" s="4">
        <f t="shared" si="4"/>
        <v>504213.6581</v>
      </c>
      <c r="O133" s="4">
        <f t="shared" si="4"/>
        <v>14831.7196</v>
      </c>
    </row>
    <row r="134" spans="1:16" ht="14.25" customHeight="1" x14ac:dyDescent="0.2">
      <c r="A134" s="1"/>
      <c r="B134" s="5"/>
      <c r="C134" s="6"/>
      <c r="D134" s="6"/>
      <c r="E134" s="8"/>
      <c r="F134" s="6"/>
      <c r="G134" s="6"/>
      <c r="H134" s="6"/>
      <c r="I134" s="6"/>
      <c r="J134" s="6"/>
      <c r="K134" s="6"/>
      <c r="L134" s="6"/>
      <c r="M134" s="6"/>
      <c r="N134" s="6"/>
      <c r="O134" s="6"/>
    </row>
    <row r="135" spans="1:16" ht="14.25" customHeight="1" x14ac:dyDescent="0.2">
      <c r="A135" s="7" t="s">
        <v>134</v>
      </c>
      <c r="B135" s="7"/>
      <c r="C135" s="7"/>
      <c r="D135" s="7"/>
      <c r="E135" s="9"/>
      <c r="F135" s="7"/>
      <c r="G135" s="7"/>
      <c r="H135" s="7"/>
      <c r="I135" s="7"/>
      <c r="J135" s="7"/>
      <c r="K135" s="7"/>
      <c r="L135" s="7"/>
      <c r="M135" s="7"/>
      <c r="N135" s="7"/>
      <c r="O135" s="7"/>
    </row>
    <row r="136" spans="1:16" ht="14.25" customHeight="1" x14ac:dyDescent="0.2">
      <c r="A136" s="1" t="s">
        <v>157</v>
      </c>
      <c r="B136" s="7"/>
      <c r="C136" s="7"/>
      <c r="D136" s="7"/>
      <c r="E136" s="9"/>
      <c r="F136" s="7"/>
      <c r="G136" s="7"/>
      <c r="H136" s="7"/>
      <c r="I136" s="7"/>
      <c r="J136" s="7"/>
      <c r="K136" s="7"/>
      <c r="L136" s="7"/>
      <c r="M136" s="7"/>
      <c r="N136" s="7"/>
      <c r="O136" s="7"/>
    </row>
    <row r="137" spans="1:16" ht="14.25" customHeight="1" x14ac:dyDescent="0.2">
      <c r="A137" s="7"/>
      <c r="B137" s="7"/>
      <c r="C137" s="7"/>
      <c r="D137" s="7"/>
      <c r="E137" s="9"/>
      <c r="F137" s="7"/>
      <c r="G137" s="7"/>
      <c r="H137" s="7"/>
      <c r="I137" s="7"/>
      <c r="J137" s="7"/>
      <c r="K137" s="7"/>
      <c r="L137" s="7"/>
      <c r="M137" s="7"/>
      <c r="N137" s="7"/>
      <c r="O137" s="7"/>
    </row>
    <row r="138" spans="1:16" ht="15" x14ac:dyDescent="0.25">
      <c r="B138" s="13"/>
    </row>
    <row r="141" spans="1:16" x14ac:dyDescent="0.15">
      <c r="A141" t="s">
        <v>156</v>
      </c>
      <c r="B141">
        <f>'[1]Data Input'!$DT$120</f>
        <v>74020</v>
      </c>
      <c r="C141">
        <f>'[1]Data Input'!$DT$121</f>
        <v>255212.99000000002</v>
      </c>
      <c r="E141">
        <f>'[1]Data Input'!$DT$23</f>
        <v>909</v>
      </c>
      <c r="F141">
        <f>'[1]Data Input'!$DT$44</f>
        <v>268</v>
      </c>
      <c r="G141">
        <f>'[1]Data Input'!$DT$65</f>
        <v>2345</v>
      </c>
      <c r="H141">
        <f>'[1]Data Input'!$DT$86</f>
        <v>5342</v>
      </c>
      <c r="J141">
        <f>'[1]Data Input'!$DT$113</f>
        <v>6319</v>
      </c>
      <c r="K141">
        <f>'[1]Data Input'!$DT$114</f>
        <v>1991</v>
      </c>
      <c r="L141">
        <f>'[1]Data Input'!$DT$124</f>
        <v>636807.5</v>
      </c>
      <c r="M141">
        <f>'[1]Data Input'!$DT$128</f>
        <v>17977.5</v>
      </c>
      <c r="N141">
        <f>'[1]Data Input'!$DT$126</f>
        <v>504213.6581</v>
      </c>
      <c r="O141">
        <f>'[1]Data Input'!$DT$130</f>
        <v>14831.7196</v>
      </c>
    </row>
  </sheetData>
  <mergeCells count="5">
    <mergeCell ref="N5:O5"/>
    <mergeCell ref="L3:O3"/>
    <mergeCell ref="J3:K3"/>
    <mergeCell ref="J4:K4"/>
    <mergeCell ref="J5:K5"/>
  </mergeCells>
  <phoneticPr fontId="0" type="noConversion"/>
  <dataValidations count="1">
    <dataValidation type="whole" allowBlank="1" showInputMessage="1" showErrorMessage="1" sqref="B138 C11:P131 B11:B120 B122:B131">
      <formula1>0</formula1>
      <formula2>99999</formula2>
    </dataValidation>
  </dataValidations>
  <pageMargins left="0.25" right="0.25" top="0.75" bottom="0.75" header="0.3" footer="0.3"/>
  <pageSetup scale="74"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table12a</vt:lpstr>
      <vt:lpstr>table12a!Print_Area</vt:lpstr>
      <vt:lpstr>table12a!Print_Titles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Brenda Pursley</dc:creator>
  <cp:lastModifiedBy>Brenda Pursley</cp:lastModifiedBy>
  <cp:lastPrinted>2014-12-29T19:59:29Z</cp:lastPrinted>
  <dcterms:created xsi:type="dcterms:W3CDTF">2001-11-01T14:59:56Z</dcterms:created>
  <dcterms:modified xsi:type="dcterms:W3CDTF">2015-05-27T20:20:47Z</dcterms:modified>
</cp:coreProperties>
</file>